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2.51.15\fmvv\GRUPO VAZQUEZ\TESORERIA\FIRMA ITTI 14.11.2023\"/>
    </mc:Choice>
  </mc:AlternateContent>
  <xr:revisionPtr revIDLastSave="0" documentId="13_ncr:201_{53FE4CC1-087B-4F8E-9A00-718C99D9F14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ETALLE DE DEUDAS" sheetId="9" r:id="rId1"/>
  </sheets>
  <definedNames>
    <definedName name="_xlnm.Print_Area" localSheetId="0">'DETALLE DE DEUDAS'!$A$1:$N$156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7" i="9" l="1"/>
  <c r="G77" i="9"/>
  <c r="G96" i="9"/>
  <c r="G95" i="9"/>
  <c r="G66" i="9"/>
  <c r="G63" i="9"/>
  <c r="G61" i="9"/>
  <c r="G57" i="9"/>
  <c r="G59" i="9"/>
  <c r="G109" i="9"/>
  <c r="G27" i="9" l="1"/>
  <c r="G26" i="9"/>
  <c r="G25" i="9"/>
  <c r="G23" i="9"/>
  <c r="G22" i="9"/>
  <c r="G24" i="9"/>
  <c r="G28" i="9" l="1"/>
  <c r="G132" i="9" l="1"/>
  <c r="G131" i="9"/>
  <c r="G142" i="9"/>
  <c r="G79" i="9"/>
  <c r="G94" i="9" l="1"/>
  <c r="G93" i="9"/>
  <c r="G92" i="9"/>
  <c r="G91" i="9"/>
  <c r="G90" i="9"/>
  <c r="G89" i="9"/>
  <c r="G80" i="9" l="1"/>
  <c r="G67" i="9"/>
  <c r="G78" i="9"/>
  <c r="G76" i="9"/>
  <c r="G75" i="9"/>
  <c r="G74" i="9"/>
  <c r="G73" i="9"/>
  <c r="G72" i="9"/>
  <c r="G71" i="9"/>
  <c r="G70" i="9"/>
  <c r="G69" i="9"/>
  <c r="G68" i="9"/>
  <c r="G58" i="9"/>
  <c r="G60" i="9"/>
  <c r="G62" i="9"/>
  <c r="G64" i="9"/>
  <c r="G65" i="9"/>
  <c r="G56" i="9"/>
  <c r="G81" i="9" l="1"/>
  <c r="G126" i="9" l="1"/>
  <c r="G125" i="9"/>
  <c r="G124" i="9"/>
  <c r="G123" i="9"/>
  <c r="G122" i="9"/>
  <c r="G121" i="9"/>
  <c r="G120" i="9"/>
  <c r="G119" i="9"/>
  <c r="G118" i="9"/>
  <c r="G117" i="9"/>
  <c r="G116" i="9"/>
  <c r="G115" i="9"/>
  <c r="G114" i="9"/>
  <c r="G113" i="9"/>
  <c r="G112" i="9"/>
  <c r="G111" i="9"/>
  <c r="G110" i="9"/>
  <c r="G108" i="9"/>
  <c r="G107" i="9"/>
  <c r="G35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4" i="9"/>
  <c r="G33" i="9"/>
  <c r="G32" i="9"/>
  <c r="G31" i="9"/>
  <c r="G30" i="9"/>
  <c r="G29" i="9"/>
  <c r="G101" i="9" l="1"/>
  <c r="G127" i="9"/>
  <c r="G144" i="9" s="1"/>
  <c r="G147" i="9" l="1"/>
</calcChain>
</file>

<file path=xl/sharedStrings.xml><?xml version="1.0" encoding="utf-8"?>
<sst xmlns="http://schemas.openxmlformats.org/spreadsheetml/2006/main" count="234" uniqueCount="91">
  <si>
    <t>Tipo</t>
  </si>
  <si>
    <t>Importe</t>
  </si>
  <si>
    <t>Garantía</t>
  </si>
  <si>
    <t>Situación de Pago</t>
  </si>
  <si>
    <t xml:space="preserve">Sociedad Emisora: </t>
  </si>
  <si>
    <t>TOTAL PASIVO</t>
  </si>
  <si>
    <t>Informe al:</t>
  </si>
  <si>
    <t>Emisión de Titulos de deuda vigente:</t>
  </si>
  <si>
    <t>Sub-Totales</t>
  </si>
  <si>
    <t xml:space="preserve">Capital </t>
  </si>
  <si>
    <t>Intereses</t>
  </si>
  <si>
    <t>B.1 Pasivo Corriente</t>
  </si>
  <si>
    <t>B.2 Pasivo No Corriente</t>
  </si>
  <si>
    <t>Tipo de Cambio</t>
  </si>
  <si>
    <t xml:space="preserve">Fecha de </t>
  </si>
  <si>
    <t>Contratación</t>
  </si>
  <si>
    <t>en Gs.</t>
  </si>
  <si>
    <t>en USD</t>
  </si>
  <si>
    <t>Consolidado en Gs.</t>
  </si>
  <si>
    <t>Vencimiento</t>
  </si>
  <si>
    <t xml:space="preserve">INFORMACION TRIMESTRAL PARA EMISORES DE TITULOS DE DEUDA </t>
  </si>
  <si>
    <t>Detalle</t>
  </si>
  <si>
    <t>Programa</t>
  </si>
  <si>
    <t>Moneda</t>
  </si>
  <si>
    <t>Monto Emitido</t>
  </si>
  <si>
    <t>Monto Colocado</t>
  </si>
  <si>
    <t>Saldo pendiente de cancelaciòn</t>
  </si>
  <si>
    <t>Certificado de Aprobacion</t>
  </si>
  <si>
    <t>Entidad</t>
  </si>
  <si>
    <t xml:space="preserve"> ESTADO DE DEUDAS </t>
  </si>
  <si>
    <t>ITTI S.A.E.C.A</t>
  </si>
  <si>
    <t>TARJETA ITAU S.A.</t>
  </si>
  <si>
    <t>PYG</t>
  </si>
  <si>
    <t>TARJETA FINANCIERA UENO S.A.E.C.A.</t>
  </si>
  <si>
    <t>BANCO ITAU PARAGUAY S.A.</t>
  </si>
  <si>
    <t>BANCO INTERFISA S.A.E.C.A.</t>
  </si>
  <si>
    <t>FINANCIERA FINEXPAR S.A.E.C.A.</t>
  </si>
  <si>
    <t xml:space="preserve">BANCO ATLAS S.A.  </t>
  </si>
  <si>
    <t>USD</t>
  </si>
  <si>
    <t>BANCO BASA  S.A.</t>
  </si>
  <si>
    <t>BANCO FAMILIAR S.A.E.C.A.</t>
  </si>
  <si>
    <t>BANCO GNB PARAGUAY S.A.</t>
  </si>
  <si>
    <t>BANCO REGIONAL S.A.E.C.A.</t>
  </si>
  <si>
    <t>BANCO RIO S.A.E.C.A.</t>
  </si>
  <si>
    <t>BANCOP S.A.</t>
  </si>
  <si>
    <t>FINANCIERA UENO S.A.E.C.A.</t>
  </si>
  <si>
    <t>BANCO SOLAR SAE</t>
  </si>
  <si>
    <t>SUDAMERIS BANK S.A.E.C.A.</t>
  </si>
  <si>
    <t>VISION BANCO S.A.E.C.A.</t>
  </si>
  <si>
    <t>RICOH PROVEEDOR EXTERIOR</t>
  </si>
  <si>
    <t>OTROS PROVEEDORES DEL EXTERIOR</t>
  </si>
  <si>
    <t>SUELDOS  A PAGAR</t>
  </si>
  <si>
    <t>AGUINALDOS A PAGAR</t>
  </si>
  <si>
    <t>IPS A PAGAR</t>
  </si>
  <si>
    <t>AGUINALDOS A PAGAR HONORARIOS</t>
  </si>
  <si>
    <t>IVA A PAGAR</t>
  </si>
  <si>
    <t>IRE - RENTA A PAGAR</t>
  </si>
  <si>
    <t>RETENCIONES A PAGAR</t>
  </si>
  <si>
    <t>OTRAS CUENTAS POR PAGAR</t>
  </si>
  <si>
    <t>TELECEL S.A.E.</t>
  </si>
  <si>
    <t>IDL S.A. - IMPRESION,DIST</t>
  </si>
  <si>
    <t>BAU S.A.</t>
  </si>
  <si>
    <t>EQUIFAX PARAGUAY S.A</t>
  </si>
  <si>
    <t>OTRAS ENTIDADES</t>
  </si>
  <si>
    <t>IDL S.A. - IMPRESION,DISTRIBUCION Y LOGISTICA S.A.</t>
  </si>
  <si>
    <t>NIACORP SOCIEDAD ANONIMA</t>
  </si>
  <si>
    <t>ATM CARGO S.R.L.</t>
  </si>
  <si>
    <t>RODRIGUEZ GONZALEZ, JOSE MIGUEL</t>
  </si>
  <si>
    <t>DIRECT SRL</t>
  </si>
  <si>
    <t>N/A</t>
  </si>
  <si>
    <t>OTROS PASIVOS</t>
  </si>
  <si>
    <t>PRESTAMOS BURSATILES</t>
  </si>
  <si>
    <t>BANCO NACIONAL DE FOMENTO</t>
  </si>
  <si>
    <t>VENTAS ANTICIPADAS DIFERIDAS</t>
  </si>
  <si>
    <t>23 SPORTS MARKETING SA</t>
  </si>
  <si>
    <t>EDGAR GILBERTO LOPEZ DELGADO</t>
  </si>
  <si>
    <t>MASS PUBLICIDAD S.R.L.</t>
  </si>
  <si>
    <t>GUSTAVO JAVIER CORTESE LEMIR</t>
  </si>
  <si>
    <t>KEMSA C.I.S.A.</t>
  </si>
  <si>
    <t>FORTUNE INTERNACIONAL SA</t>
  </si>
  <si>
    <t>PRECODATA S.A.</t>
  </si>
  <si>
    <t>COMPUSAVER S.A</t>
  </si>
  <si>
    <t>CABRAL COMUNICACION VISUAL S.R.L.</t>
  </si>
  <si>
    <t>AGRO LOGISTICA S.A</t>
  </si>
  <si>
    <t>BLUE TOWER VENTURES PARAGUAY S.A</t>
  </si>
  <si>
    <t>PROVEEDORES DEL EXTERIOR</t>
  </si>
  <si>
    <t>Deudas financieras</t>
  </si>
  <si>
    <t>Deudas Comerciales</t>
  </si>
  <si>
    <t>Deudas Bursatiles</t>
  </si>
  <si>
    <t>Otras Deudas</t>
  </si>
  <si>
    <t>Deudas Financieras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</si>
</sst>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164" formatCode="_-* #,##0\ _P_t_s_-;\-* #,##0\ _P_t_s_-;_-* &quot;-&quot;\ _P_t_s_-;_-@_-"/>
    <numFmt numFmtId="165" formatCode="_-* #,##0.00\ _P_t_s_-;\-* #,##0.00\ _P_t_s_-;_-* &quot;-&quot;??\ _P_t_s_-;_-@_-"/>
    <numFmt numFmtId="166" formatCode="#,"/>
    <numFmt numFmtId="167" formatCode="#,#00"/>
    <numFmt numFmtId="168" formatCode="#.##000"/>
    <numFmt numFmtId="169" formatCode="\$#,#00"/>
    <numFmt numFmtId="170" formatCode="_-* #,##0.00\ _P_t_s_-;\-* #,##0.00\ _P_t_s_-;_-* &quot;-&quot;\ _P_t_s_-;_-@_-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color indexed="10"/>
      <name val="Arial"/>
      <family val="2"/>
    </font>
    <font>
      <b/>
      <u/>
      <sz val="9"/>
      <color indexed="8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4" fontId="5" fillId="0" borderId="0">
      <protection locked="0"/>
    </xf>
    <xf numFmtId="166" fontId="6" fillId="0" borderId="0">
      <protection locked="0"/>
    </xf>
    <xf numFmtId="166" fontId="6" fillId="0" borderId="0">
      <protection locked="0"/>
    </xf>
    <xf numFmtId="167" fontId="5" fillId="0" borderId="0">
      <protection locked="0"/>
    </xf>
    <xf numFmtId="168" fontId="5" fillId="0" borderId="0">
      <protection locked="0"/>
    </xf>
    <xf numFmtId="164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9" fontId="5" fillId="0" borderId="0">
      <protection locked="0"/>
    </xf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2" fillId="0" borderId="0"/>
    <xf numFmtId="0" fontId="1" fillId="0" borderId="0"/>
    <xf numFmtId="41" fontId="1" fillId="0" borderId="0" applyFont="0" applyFill="0" applyBorder="0" applyAlignment="0" applyProtection="0"/>
  </cellStyleXfs>
  <cellXfs count="76">
    <xf numFmtId="0" fontId="0" fillId="0" borderId="0" xfId="0"/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12" fillId="0" borderId="0" xfId="0" applyFont="1"/>
    <xf numFmtId="0" fontId="14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15" fontId="14" fillId="0" borderId="0" xfId="0" applyNumberFormat="1" applyFont="1" applyAlignment="1">
      <alignment horizontal="left"/>
    </xf>
    <xf numFmtId="0" fontId="15" fillId="0" borderId="0" xfId="0" applyFont="1" applyAlignment="1">
      <alignment horizontal="left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0" fillId="0" borderId="9" xfId="0" applyFont="1" applyBorder="1" applyAlignment="1">
      <alignment horizontal="left"/>
    </xf>
    <xf numFmtId="0" fontId="12" fillId="0" borderId="10" xfId="0" applyFont="1" applyBorder="1"/>
    <xf numFmtId="0" fontId="9" fillId="0" borderId="12" xfId="0" applyFont="1" applyBorder="1" applyAlignment="1">
      <alignment horizontal="left"/>
    </xf>
    <xf numFmtId="0" fontId="12" fillId="0" borderId="12" xfId="0" applyFont="1" applyBorder="1"/>
    <xf numFmtId="0" fontId="12" fillId="0" borderId="12" xfId="0" applyFont="1" applyBorder="1" applyAlignment="1">
      <alignment wrapText="1"/>
    </xf>
    <xf numFmtId="164" fontId="12" fillId="0" borderId="0" xfId="6" applyFont="1"/>
    <xf numFmtId="164" fontId="12" fillId="0" borderId="12" xfId="6" applyFont="1" applyBorder="1"/>
    <xf numFmtId="164" fontId="8" fillId="0" borderId="0" xfId="6" applyFont="1" applyFill="1" applyAlignment="1">
      <alignment horizontal="left"/>
    </xf>
    <xf numFmtId="164" fontId="10" fillId="0" borderId="2" xfId="6" applyFont="1" applyFill="1" applyBorder="1" applyAlignment="1" applyProtection="1">
      <alignment horizontal="center" vertical="center" wrapText="1"/>
      <protection locked="0"/>
    </xf>
    <xf numFmtId="164" fontId="10" fillId="0" borderId="3" xfId="6" applyFont="1" applyFill="1" applyBorder="1" applyAlignment="1" applyProtection="1">
      <alignment horizontal="center" vertical="center" wrapText="1"/>
      <protection locked="0"/>
    </xf>
    <xf numFmtId="164" fontId="10" fillId="2" borderId="4" xfId="6" applyFont="1" applyFill="1" applyBorder="1" applyAlignment="1" applyProtection="1">
      <alignment horizontal="center" vertical="center" wrapText="1"/>
      <protection locked="0"/>
    </xf>
    <xf numFmtId="164" fontId="10" fillId="0" borderId="5" xfId="6" applyFont="1" applyFill="1" applyBorder="1" applyAlignment="1" applyProtection="1">
      <alignment horizontal="center" vertical="center" wrapText="1"/>
      <protection locked="0"/>
    </xf>
    <xf numFmtId="164" fontId="10" fillId="2" borderId="5" xfId="6" applyFont="1" applyFill="1" applyBorder="1" applyAlignment="1" applyProtection="1">
      <alignment horizontal="center" vertical="center" wrapText="1"/>
      <protection locked="0"/>
    </xf>
    <xf numFmtId="164" fontId="12" fillId="2" borderId="2" xfId="6" applyFont="1" applyFill="1" applyBorder="1"/>
    <xf numFmtId="164" fontId="12" fillId="0" borderId="0" xfId="6" applyFont="1" applyBorder="1"/>
    <xf numFmtId="164" fontId="12" fillId="2" borderId="7" xfId="6" applyFont="1" applyFill="1" applyBorder="1"/>
    <xf numFmtId="164" fontId="9" fillId="0" borderId="0" xfId="6" applyFont="1" applyFill="1" applyBorder="1" applyAlignment="1">
      <alignment horizontal="left"/>
    </xf>
    <xf numFmtId="164" fontId="12" fillId="0" borderId="0" xfId="6" applyFont="1" applyBorder="1" applyAlignment="1">
      <alignment horizontal="left"/>
    </xf>
    <xf numFmtId="164" fontId="12" fillId="0" borderId="10" xfId="6" applyFont="1" applyBorder="1"/>
    <xf numFmtId="164" fontId="12" fillId="2" borderId="11" xfId="6" applyFont="1" applyFill="1" applyBorder="1"/>
    <xf numFmtId="164" fontId="12" fillId="2" borderId="0" xfId="6" applyFont="1" applyFill="1" applyBorder="1" applyAlignment="1">
      <alignment horizontal="right"/>
    </xf>
    <xf numFmtId="164" fontId="12" fillId="0" borderId="0" xfId="6" applyFont="1" applyAlignment="1">
      <alignment horizontal="center"/>
    </xf>
    <xf numFmtId="164" fontId="14" fillId="0" borderId="0" xfId="6" applyFont="1" applyFill="1" applyAlignment="1">
      <alignment horizontal="center"/>
    </xf>
    <xf numFmtId="164" fontId="12" fillId="2" borderId="0" xfId="6" applyFont="1" applyFill="1" applyBorder="1" applyAlignment="1">
      <alignment horizontal="center"/>
    </xf>
    <xf numFmtId="164" fontId="12" fillId="2" borderId="10" xfId="6" applyFont="1" applyFill="1" applyBorder="1" applyAlignment="1">
      <alignment horizontal="center"/>
    </xf>
    <xf numFmtId="170" fontId="12" fillId="2" borderId="0" xfId="6" applyNumberFormat="1" applyFont="1" applyFill="1" applyBorder="1" applyAlignment="1">
      <alignment horizontal="center"/>
    </xf>
    <xf numFmtId="170" fontId="12" fillId="2" borderId="7" xfId="6" applyNumberFormat="1" applyFont="1" applyFill="1" applyBorder="1"/>
    <xf numFmtId="170" fontId="12" fillId="0" borderId="0" xfId="6" applyNumberFormat="1" applyFont="1" applyBorder="1" applyAlignment="1">
      <alignment horizontal="left"/>
    </xf>
    <xf numFmtId="164" fontId="7" fillId="0" borderId="10" xfId="6" applyFont="1" applyBorder="1"/>
    <xf numFmtId="170" fontId="12" fillId="2" borderId="0" xfId="6" applyNumberFormat="1" applyFont="1" applyFill="1" applyBorder="1" applyAlignment="1">
      <alignment horizontal="right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164" fontId="10" fillId="0" borderId="0" xfId="6" applyFont="1" applyAlignment="1">
      <alignment horizontal="right"/>
    </xf>
    <xf numFmtId="164" fontId="12" fillId="0" borderId="0" xfId="0" applyNumberFormat="1" applyFont="1"/>
    <xf numFmtId="0" fontId="16" fillId="0" borderId="0" xfId="0" applyFont="1" applyAlignment="1">
      <alignment horizontal="center"/>
    </xf>
    <xf numFmtId="14" fontId="16" fillId="0" borderId="0" xfId="0" applyNumberFormat="1" applyFont="1" applyAlignment="1">
      <alignment horizontal="center"/>
    </xf>
    <xf numFmtId="14" fontId="16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164" fontId="12" fillId="0" borderId="0" xfId="6" applyFont="1" applyFill="1" applyBorder="1"/>
    <xf numFmtId="164" fontId="12" fillId="0" borderId="0" xfId="6" applyFont="1" applyFill="1" applyBorder="1" applyAlignment="1">
      <alignment horizontal="left"/>
    </xf>
    <xf numFmtId="0" fontId="7" fillId="0" borderId="0" xfId="0" applyFont="1" applyAlignment="1">
      <alignment horizontal="left"/>
    </xf>
    <xf numFmtId="15" fontId="7" fillId="0" borderId="0" xfId="0" applyNumberFormat="1" applyFont="1" applyAlignment="1">
      <alignment horizontal="left"/>
    </xf>
    <xf numFmtId="0" fontId="15" fillId="0" borderId="6" xfId="0" applyFont="1" applyBorder="1" applyAlignment="1">
      <alignment horizontal="left"/>
    </xf>
    <xf numFmtId="0" fontId="15" fillId="0" borderId="0" xfId="0" applyFont="1" applyAlignment="1">
      <alignment horizontal="left"/>
    </xf>
    <xf numFmtId="164" fontId="12" fillId="0" borderId="15" xfId="6" applyFont="1" applyBorder="1" applyAlignment="1">
      <alignment horizontal="center"/>
    </xf>
    <xf numFmtId="164" fontId="12" fillId="0" borderId="16" xfId="6" applyFont="1" applyBorder="1" applyAlignment="1">
      <alignment horizontal="center"/>
    </xf>
    <xf numFmtId="164" fontId="12" fillId="0" borderId="17" xfId="6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164" fontId="10" fillId="0" borderId="13" xfId="6" applyFont="1" applyFill="1" applyBorder="1" applyAlignment="1" applyProtection="1">
      <alignment horizontal="center" vertical="center" wrapText="1"/>
      <protection locked="0"/>
    </xf>
    <xf numFmtId="164" fontId="10" fillId="0" borderId="14" xfId="6" applyFont="1" applyFill="1" applyBorder="1" applyAlignment="1" applyProtection="1">
      <alignment horizontal="center" vertical="center" wrapText="1"/>
      <protection locked="0"/>
    </xf>
    <xf numFmtId="164" fontId="7" fillId="2" borderId="9" xfId="6" applyFont="1" applyFill="1" applyBorder="1" applyAlignment="1">
      <alignment horizontal="center"/>
    </xf>
    <xf numFmtId="164" fontId="7" fillId="2" borderId="11" xfId="6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164" fontId="12" fillId="0" borderId="12" xfId="6" applyFont="1" applyBorder="1" applyAlignment="1">
      <alignment horizontal="center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164" fontId="10" fillId="0" borderId="9" xfId="6" applyFont="1" applyFill="1" applyBorder="1" applyAlignment="1" applyProtection="1">
      <alignment horizontal="center" vertical="center" wrapText="1"/>
      <protection locked="0"/>
    </xf>
    <xf numFmtId="164" fontId="10" fillId="0" borderId="11" xfId="6" applyFont="1" applyFill="1" applyBorder="1" applyAlignment="1" applyProtection="1">
      <alignment horizontal="center" vertical="center" wrapText="1"/>
      <protection locked="0"/>
    </xf>
  </cellXfs>
  <cellStyles count="18">
    <cellStyle name="Dia" xfId="1" xr:uid="{00000000-0005-0000-0000-000000000000}"/>
    <cellStyle name="Encabez1" xfId="2" xr:uid="{00000000-0005-0000-0000-000001000000}"/>
    <cellStyle name="Encabez2" xfId="3" xr:uid="{00000000-0005-0000-0000-000002000000}"/>
    <cellStyle name="Fijo" xfId="4" xr:uid="{00000000-0005-0000-0000-000003000000}"/>
    <cellStyle name="Financiero" xfId="5" xr:uid="{00000000-0005-0000-0000-000004000000}"/>
    <cellStyle name="Millares [0]" xfId="6" builtinId="6"/>
    <cellStyle name="Millares [0] 2" xfId="17" xr:uid="{A429E61C-5A2B-4C3A-81B5-29E8AB6476BF}"/>
    <cellStyle name="Millares 2" xfId="7" xr:uid="{00000000-0005-0000-0000-000006000000}"/>
    <cellStyle name="Monetario" xfId="8" xr:uid="{00000000-0005-0000-0000-000007000000}"/>
    <cellStyle name="Normal" xfId="0" builtinId="0"/>
    <cellStyle name="Normal 2" xfId="9" xr:uid="{00000000-0005-0000-0000-000009000000}"/>
    <cellStyle name="Normal 3" xfId="10" xr:uid="{00000000-0005-0000-0000-00000A000000}"/>
    <cellStyle name="Normal 4" xfId="11" xr:uid="{00000000-0005-0000-0000-00000B000000}"/>
    <cellStyle name="Normal 5" xfId="12" xr:uid="{00000000-0005-0000-0000-00000C000000}"/>
    <cellStyle name="Normal 6" xfId="13" xr:uid="{00000000-0005-0000-0000-00000D000000}"/>
    <cellStyle name="Normal 7" xfId="15" xr:uid="{24FBF1BB-28D8-40D5-A1B1-4627B51A0DCD}"/>
    <cellStyle name="Normal 8" xfId="16" xr:uid="{BF01D17A-435A-4A80-8705-E260ADAA130D}"/>
    <cellStyle name="Porcentual 2" xfId="1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42332</xdr:colOff>
      <xdr:row>0</xdr:row>
      <xdr:rowOff>0</xdr:rowOff>
    </xdr:from>
    <xdr:to>
      <xdr:col>2</xdr:col>
      <xdr:colOff>1322916</xdr:colOff>
      <xdr:row>4</xdr:row>
      <xdr:rowOff>113599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39A177A-7BD0-439C-9162-6CFF68003BF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42" t="26875" r="12844" b="26174"/>
        <a:stretch/>
      </xdr:blipFill>
      <xdr:spPr>
        <a:xfrm>
          <a:off x="317499" y="0"/>
          <a:ext cx="1280584" cy="8015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R155"/>
  <sheetViews>
    <sheetView showGridLines="0" tabSelected="1" topLeftCell="A143" zoomScale="90" zoomScaleNormal="90" zoomScaleSheetLayoutView="90" workbookViewId="0">
      <selection activeCell="I8" sqref="I8"/>
    </sheetView>
  </sheetViews>
  <sheetFormatPr baseColWidth="10" defaultRowHeight="12" x14ac:dyDescent="0.2"/>
  <cols>
    <col min="1" max="2" width="2" style="4" customWidth="1"/>
    <col min="3" max="3" width="45.28515625" style="4" customWidth="1"/>
    <col min="4" max="4" width="14.140625" style="4" customWidth="1"/>
    <col min="5" max="5" width="12.85546875" style="4" customWidth="1"/>
    <col min="6" max="6" width="12.42578125" style="4" customWidth="1"/>
    <col min="7" max="8" width="18.5703125" style="19" bestFit="1" customWidth="1"/>
    <col min="9" max="9" width="16.140625" style="19" bestFit="1" customWidth="1"/>
    <col min="10" max="10" width="8.7109375" style="19" customWidth="1"/>
    <col min="11" max="11" width="18.5703125" style="35" bestFit="1" customWidth="1"/>
    <col min="12" max="12" width="17.5703125" style="19" bestFit="1" customWidth="1"/>
    <col min="13" max="13" width="1" style="4" customWidth="1"/>
    <col min="14" max="14" width="0.85546875" style="4" customWidth="1"/>
    <col min="15" max="15" width="18.5703125" style="19" bestFit="1" customWidth="1"/>
    <col min="16" max="16" width="16.5703125" style="4" bestFit="1" customWidth="1"/>
    <col min="17" max="18" width="3.28515625" style="4" customWidth="1"/>
    <col min="19" max="16384" width="11.42578125" style="4"/>
  </cols>
  <sheetData>
    <row r="2" spans="3:18" ht="22.5" customHeight="1" x14ac:dyDescent="0.2">
      <c r="C2" s="63" t="s">
        <v>20</v>
      </c>
      <c r="D2" s="63"/>
      <c r="E2" s="63"/>
      <c r="F2" s="63"/>
      <c r="G2" s="63"/>
      <c r="H2" s="63"/>
      <c r="I2" s="63"/>
      <c r="J2" s="63"/>
      <c r="K2" s="63"/>
      <c r="L2" s="63"/>
      <c r="M2" s="3"/>
      <c r="N2" s="3"/>
    </row>
    <row r="3" spans="3:18" ht="9.75" customHeight="1" x14ac:dyDescent="0.2"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</row>
    <row r="4" spans="3:18" ht="9.75" customHeight="1" x14ac:dyDescent="0.2"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</row>
    <row r="6" spans="3:18" x14ac:dyDescent="0.2">
      <c r="C6" s="2" t="s">
        <v>4</v>
      </c>
      <c r="E6" s="56" t="s">
        <v>30</v>
      </c>
      <c r="F6" s="1"/>
      <c r="M6" s="6"/>
      <c r="N6" s="2"/>
      <c r="O6" s="48"/>
      <c r="Q6" s="6"/>
      <c r="R6" s="5"/>
    </row>
    <row r="7" spans="3:18" x14ac:dyDescent="0.2">
      <c r="C7" s="2" t="s">
        <v>6</v>
      </c>
      <c r="E7" s="57">
        <v>45199</v>
      </c>
      <c r="F7" s="1"/>
      <c r="M7" s="6"/>
      <c r="Q7" s="6"/>
      <c r="R7" s="7"/>
    </row>
    <row r="8" spans="3:18" x14ac:dyDescent="0.2">
      <c r="C8" s="2" t="s">
        <v>13</v>
      </c>
      <c r="E8" s="56">
        <v>7307.17</v>
      </c>
      <c r="F8" s="1"/>
      <c r="M8" s="6"/>
      <c r="Q8" s="6"/>
      <c r="R8" s="7"/>
    </row>
    <row r="9" spans="3:18" x14ac:dyDescent="0.2">
      <c r="C9" s="2" t="s">
        <v>7</v>
      </c>
      <c r="E9" s="7"/>
      <c r="F9" s="1"/>
    </row>
    <row r="10" spans="3:18" ht="24" x14ac:dyDescent="0.2">
      <c r="C10" s="16" t="s">
        <v>22</v>
      </c>
      <c r="D10" s="18" t="s">
        <v>27</v>
      </c>
      <c r="E10" s="17" t="s">
        <v>23</v>
      </c>
      <c r="F10" s="17" t="s">
        <v>24</v>
      </c>
      <c r="G10" s="20" t="s">
        <v>25</v>
      </c>
      <c r="H10" s="69" t="s">
        <v>26</v>
      </c>
      <c r="I10" s="69"/>
      <c r="J10" s="69"/>
      <c r="K10" s="36"/>
      <c r="L10" s="21"/>
    </row>
    <row r="11" spans="3:18" x14ac:dyDescent="0.2">
      <c r="C11" s="17"/>
      <c r="D11" s="17"/>
      <c r="E11" s="17"/>
      <c r="F11" s="17"/>
      <c r="G11" s="20"/>
      <c r="H11" s="60"/>
      <c r="I11" s="61"/>
      <c r="J11" s="62"/>
    </row>
    <row r="13" spans="3:18" x14ac:dyDescent="0.2">
      <c r="C13" s="8" t="s">
        <v>29</v>
      </c>
    </row>
    <row r="14" spans="3:18" ht="12.75" thickBot="1" x14ac:dyDescent="0.25">
      <c r="C14" s="2"/>
    </row>
    <row r="15" spans="3:18" ht="13.5" customHeight="1" thickBot="1" x14ac:dyDescent="0.25">
      <c r="C15" s="70" t="s">
        <v>28</v>
      </c>
      <c r="D15" s="72" t="s">
        <v>0</v>
      </c>
      <c r="E15" s="9" t="s">
        <v>14</v>
      </c>
      <c r="F15" s="9" t="s">
        <v>14</v>
      </c>
      <c r="G15" s="22" t="s">
        <v>1</v>
      </c>
      <c r="H15" s="74" t="s">
        <v>1</v>
      </c>
      <c r="I15" s="75"/>
      <c r="J15" s="64" t="s">
        <v>2</v>
      </c>
      <c r="K15" s="66" t="s">
        <v>3</v>
      </c>
      <c r="L15" s="67"/>
    </row>
    <row r="16" spans="3:18" ht="26.25" customHeight="1" thickBot="1" x14ac:dyDescent="0.25">
      <c r="C16" s="71"/>
      <c r="D16" s="73"/>
      <c r="E16" s="10" t="s">
        <v>15</v>
      </c>
      <c r="F16" s="10" t="s">
        <v>19</v>
      </c>
      <c r="G16" s="23" t="s">
        <v>18</v>
      </c>
      <c r="H16" s="23" t="s">
        <v>16</v>
      </c>
      <c r="I16" s="23" t="s">
        <v>17</v>
      </c>
      <c r="J16" s="65"/>
      <c r="K16" s="24" t="s">
        <v>9</v>
      </c>
      <c r="L16" s="24" t="s">
        <v>10</v>
      </c>
    </row>
    <row r="17" spans="3:12" ht="5.25" customHeight="1" x14ac:dyDescent="0.2">
      <c r="C17" s="44"/>
      <c r="D17" s="11"/>
      <c r="E17" s="11"/>
      <c r="F17" s="11"/>
      <c r="G17" s="25"/>
      <c r="H17" s="25"/>
      <c r="I17" s="25"/>
      <c r="J17" s="25"/>
      <c r="K17" s="26"/>
      <c r="L17" s="27"/>
    </row>
    <row r="18" spans="3:12" x14ac:dyDescent="0.2">
      <c r="C18" s="12" t="s">
        <v>11</v>
      </c>
      <c r="G18" s="28"/>
      <c r="H18" s="28"/>
      <c r="I18" s="28"/>
      <c r="J18" s="28"/>
      <c r="K18" s="37"/>
      <c r="L18" s="29"/>
    </row>
    <row r="19" spans="3:12" ht="6.75" customHeight="1" x14ac:dyDescent="0.2">
      <c r="C19" s="12"/>
      <c r="G19" s="28"/>
      <c r="H19" s="28"/>
      <c r="I19" s="28"/>
      <c r="J19" s="28"/>
      <c r="K19" s="37"/>
      <c r="L19" s="29"/>
    </row>
    <row r="20" spans="3:12" x14ac:dyDescent="0.2">
      <c r="C20" s="58" t="s">
        <v>86</v>
      </c>
      <c r="D20" s="59"/>
      <c r="E20" s="46"/>
      <c r="F20" s="46"/>
      <c r="G20" s="30"/>
      <c r="H20" s="30"/>
      <c r="I20" s="30"/>
      <c r="J20" s="28"/>
      <c r="K20" s="37"/>
      <c r="L20" s="29"/>
    </row>
    <row r="21" spans="3:12" x14ac:dyDescent="0.2">
      <c r="C21" s="12" t="s">
        <v>21</v>
      </c>
      <c r="D21" s="13"/>
      <c r="E21" s="13"/>
      <c r="F21" s="13"/>
      <c r="G21" s="31"/>
      <c r="H21" s="31"/>
      <c r="I21" s="30"/>
      <c r="J21" s="28"/>
      <c r="K21" s="37"/>
      <c r="L21" s="29"/>
    </row>
    <row r="22" spans="3:12" x14ac:dyDescent="0.2">
      <c r="C22" s="45" t="s">
        <v>31</v>
      </c>
      <c r="D22" s="50" t="s">
        <v>32</v>
      </c>
      <c r="E22" s="51">
        <v>44897</v>
      </c>
      <c r="F22" s="52">
        <v>44945</v>
      </c>
      <c r="G22" s="31">
        <f>+H22</f>
        <v>462680</v>
      </c>
      <c r="H22" s="31">
        <v>462680</v>
      </c>
      <c r="I22" s="30">
        <v>0</v>
      </c>
      <c r="J22" s="28"/>
      <c r="K22" s="34">
        <v>0</v>
      </c>
      <c r="L22" s="29">
        <v>0</v>
      </c>
    </row>
    <row r="23" spans="3:12" x14ac:dyDescent="0.2">
      <c r="C23" s="45" t="s">
        <v>33</v>
      </c>
      <c r="D23" s="50" t="s">
        <v>32</v>
      </c>
      <c r="E23" s="51">
        <v>44911</v>
      </c>
      <c r="F23" s="52">
        <v>44924</v>
      </c>
      <c r="G23" s="31">
        <f t="shared" ref="G23:G27" si="0">+H23</f>
        <v>19084620</v>
      </c>
      <c r="H23" s="31">
        <v>19084620</v>
      </c>
      <c r="I23" s="30">
        <v>0</v>
      </c>
      <c r="J23" s="28"/>
      <c r="K23" s="34">
        <v>0</v>
      </c>
      <c r="L23" s="29">
        <v>0</v>
      </c>
    </row>
    <row r="24" spans="3:12" x14ac:dyDescent="0.2">
      <c r="C24" s="45" t="s">
        <v>34</v>
      </c>
      <c r="D24" s="53" t="s">
        <v>32</v>
      </c>
      <c r="E24" s="51">
        <v>43893</v>
      </c>
      <c r="F24" s="52">
        <v>45333</v>
      </c>
      <c r="G24" s="31">
        <f t="shared" si="0"/>
        <v>280679311</v>
      </c>
      <c r="H24" s="31">
        <v>280679311</v>
      </c>
      <c r="I24" s="30">
        <v>0</v>
      </c>
      <c r="J24" s="28"/>
      <c r="K24" s="34">
        <v>280679311</v>
      </c>
      <c r="L24" s="29">
        <v>0</v>
      </c>
    </row>
    <row r="25" spans="3:12" x14ac:dyDescent="0.2">
      <c r="C25" s="45" t="s">
        <v>35</v>
      </c>
      <c r="D25" s="53" t="s">
        <v>32</v>
      </c>
      <c r="E25" s="51">
        <v>44922</v>
      </c>
      <c r="F25" s="52">
        <v>46722</v>
      </c>
      <c r="G25" s="31">
        <f t="shared" si="0"/>
        <v>1309220946</v>
      </c>
      <c r="H25" s="31">
        <v>1309220946</v>
      </c>
      <c r="I25" s="30">
        <v>0</v>
      </c>
      <c r="J25" s="28"/>
      <c r="K25" s="34">
        <v>1309220946</v>
      </c>
      <c r="L25" s="29">
        <v>923269784</v>
      </c>
    </row>
    <row r="26" spans="3:12" x14ac:dyDescent="0.2">
      <c r="C26" s="45" t="s">
        <v>36</v>
      </c>
      <c r="D26" s="53" t="s">
        <v>32</v>
      </c>
      <c r="E26" s="51">
        <v>44922</v>
      </c>
      <c r="F26" s="52">
        <v>46747</v>
      </c>
      <c r="G26" s="31">
        <f t="shared" si="0"/>
        <v>531550318</v>
      </c>
      <c r="H26" s="31">
        <v>531550318</v>
      </c>
      <c r="I26" s="30">
        <v>0</v>
      </c>
      <c r="J26" s="28"/>
      <c r="K26" s="34">
        <v>531550318</v>
      </c>
      <c r="L26" s="29">
        <v>536966777</v>
      </c>
    </row>
    <row r="27" spans="3:12" x14ac:dyDescent="0.2">
      <c r="C27" s="45" t="s">
        <v>72</v>
      </c>
      <c r="D27" s="53" t="s">
        <v>32</v>
      </c>
      <c r="E27" s="51">
        <v>45138</v>
      </c>
      <c r="F27" s="52">
        <v>45148</v>
      </c>
      <c r="G27" s="31">
        <f t="shared" si="0"/>
        <v>0</v>
      </c>
      <c r="H27" s="31">
        <v>0</v>
      </c>
      <c r="I27" s="30">
        <v>0</v>
      </c>
      <c r="J27" s="28"/>
      <c r="K27" s="34">
        <v>0</v>
      </c>
      <c r="L27" s="29">
        <v>450993974</v>
      </c>
    </row>
    <row r="28" spans="3:12" x14ac:dyDescent="0.2">
      <c r="C28" s="45" t="s">
        <v>37</v>
      </c>
      <c r="D28" s="50" t="s">
        <v>38</v>
      </c>
      <c r="E28" s="51">
        <v>44071</v>
      </c>
      <c r="F28" s="52">
        <v>45501</v>
      </c>
      <c r="G28" s="31">
        <f>+I28*$E$8</f>
        <v>611033008.71340001</v>
      </c>
      <c r="H28" s="30">
        <v>0</v>
      </c>
      <c r="I28" s="41">
        <v>83621.02</v>
      </c>
      <c r="J28" s="28"/>
      <c r="K28" s="43">
        <v>83621.02</v>
      </c>
      <c r="L28" s="40">
        <v>3449.82</v>
      </c>
    </row>
    <row r="29" spans="3:12" x14ac:dyDescent="0.2">
      <c r="C29" s="45" t="s">
        <v>37</v>
      </c>
      <c r="D29" s="50" t="s">
        <v>38</v>
      </c>
      <c r="E29" s="51">
        <v>44271</v>
      </c>
      <c r="F29" s="52">
        <v>45704</v>
      </c>
      <c r="G29" s="31">
        <f t="shared" ref="G29:G32" si="1">+I29*$E$8</f>
        <v>865351534.1782999</v>
      </c>
      <c r="H29" s="30">
        <v>0</v>
      </c>
      <c r="I29" s="41">
        <v>118424.98999999999</v>
      </c>
      <c r="J29" s="28"/>
      <c r="K29" s="43">
        <v>118424.98999999999</v>
      </c>
      <c r="L29" s="40">
        <v>6084.17</v>
      </c>
    </row>
    <row r="30" spans="3:12" x14ac:dyDescent="0.2">
      <c r="C30" s="45" t="s">
        <v>37</v>
      </c>
      <c r="D30" s="50" t="s">
        <v>38</v>
      </c>
      <c r="E30" s="51">
        <v>44560</v>
      </c>
      <c r="F30" s="52">
        <v>45991</v>
      </c>
      <c r="G30" s="31">
        <f t="shared" si="1"/>
        <v>1082895703.6144001</v>
      </c>
      <c r="H30" s="30">
        <v>0</v>
      </c>
      <c r="I30" s="41">
        <v>148196.32</v>
      </c>
      <c r="J30" s="28"/>
      <c r="K30" s="43">
        <v>148196.32</v>
      </c>
      <c r="L30" s="40">
        <v>18415.45</v>
      </c>
    </row>
    <row r="31" spans="3:12" x14ac:dyDescent="0.2">
      <c r="C31" s="45" t="s">
        <v>39</v>
      </c>
      <c r="D31" s="50" t="s">
        <v>38</v>
      </c>
      <c r="E31" s="51">
        <v>44418</v>
      </c>
      <c r="F31" s="52">
        <v>46239</v>
      </c>
      <c r="G31" s="31">
        <f t="shared" si="1"/>
        <v>2369680083.5123</v>
      </c>
      <c r="H31" s="30">
        <v>0</v>
      </c>
      <c r="I31" s="41">
        <v>324295.19</v>
      </c>
      <c r="J31" s="28"/>
      <c r="K31" s="43">
        <v>324295.19</v>
      </c>
      <c r="L31" s="40">
        <v>65590.28</v>
      </c>
    </row>
    <row r="32" spans="3:12" x14ac:dyDescent="0.2">
      <c r="C32" s="45" t="s">
        <v>39</v>
      </c>
      <c r="D32" s="50" t="s">
        <v>38</v>
      </c>
      <c r="E32" s="51">
        <v>44859</v>
      </c>
      <c r="F32" s="52">
        <v>45588</v>
      </c>
      <c r="G32" s="31">
        <f t="shared" si="1"/>
        <v>521690798.6329</v>
      </c>
      <c r="H32" s="30">
        <v>0</v>
      </c>
      <c r="I32" s="41">
        <v>71394.37</v>
      </c>
      <c r="J32" s="28"/>
      <c r="K32" s="43">
        <v>71394.37</v>
      </c>
      <c r="L32" s="40">
        <v>4546.43</v>
      </c>
    </row>
    <row r="33" spans="3:12" x14ac:dyDescent="0.2">
      <c r="C33" s="45" t="s">
        <v>40</v>
      </c>
      <c r="D33" s="50" t="s">
        <v>38</v>
      </c>
      <c r="E33" s="51">
        <v>43790</v>
      </c>
      <c r="F33" s="52">
        <v>45250</v>
      </c>
      <c r="G33" s="31">
        <f t="shared" ref="G33:G52" si="2">+I33*$E$8</f>
        <v>269360334.90990001</v>
      </c>
      <c r="H33" s="30">
        <v>0</v>
      </c>
      <c r="I33" s="41">
        <v>36862.47</v>
      </c>
      <c r="J33" s="28"/>
      <c r="K33" s="43">
        <v>36862.47</v>
      </c>
      <c r="L33" s="40">
        <v>793.33</v>
      </c>
    </row>
    <row r="34" spans="3:12" x14ac:dyDescent="0.2">
      <c r="C34" s="45" t="s">
        <v>40</v>
      </c>
      <c r="D34" s="50" t="s">
        <v>38</v>
      </c>
      <c r="E34" s="51">
        <v>44247</v>
      </c>
      <c r="F34" s="52">
        <v>45677</v>
      </c>
      <c r="G34" s="31">
        <f t="shared" si="2"/>
        <v>752044802.4375</v>
      </c>
      <c r="H34" s="30">
        <v>0</v>
      </c>
      <c r="I34" s="41">
        <v>102918.75</v>
      </c>
      <c r="J34" s="28"/>
      <c r="K34" s="43">
        <v>102918.75</v>
      </c>
      <c r="L34" s="40">
        <v>5239.6499999999996</v>
      </c>
    </row>
    <row r="35" spans="3:12" x14ac:dyDescent="0.2">
      <c r="C35" s="45" t="s">
        <v>40</v>
      </c>
      <c r="D35" s="50" t="s">
        <v>38</v>
      </c>
      <c r="E35" s="51">
        <v>44393</v>
      </c>
      <c r="F35" s="52">
        <v>45824</v>
      </c>
      <c r="G35" s="31">
        <f t="shared" si="2"/>
        <v>454635383.98070002</v>
      </c>
      <c r="H35" s="30">
        <v>0</v>
      </c>
      <c r="I35" s="41">
        <v>62217.71</v>
      </c>
      <c r="J35" s="28"/>
      <c r="K35" s="43">
        <v>62217.71</v>
      </c>
      <c r="L35" s="40">
        <v>5096.5300000000007</v>
      </c>
    </row>
    <row r="36" spans="3:12" x14ac:dyDescent="0.2">
      <c r="C36" s="45" t="s">
        <v>41</v>
      </c>
      <c r="D36" s="50" t="s">
        <v>38</v>
      </c>
      <c r="E36" s="51">
        <v>44197</v>
      </c>
      <c r="F36" s="52">
        <v>45247</v>
      </c>
      <c r="G36" s="31">
        <f t="shared" si="2"/>
        <v>144123332.85350001</v>
      </c>
      <c r="H36" s="30">
        <v>0</v>
      </c>
      <c r="I36" s="41">
        <v>19723.550000000003</v>
      </c>
      <c r="J36" s="28"/>
      <c r="K36" s="43">
        <v>19723.550000000003</v>
      </c>
      <c r="L36" s="40">
        <v>79.500000000000028</v>
      </c>
    </row>
    <row r="37" spans="3:12" x14ac:dyDescent="0.2">
      <c r="C37" s="45" t="s">
        <v>41</v>
      </c>
      <c r="D37" s="50" t="s">
        <v>38</v>
      </c>
      <c r="E37" s="51">
        <v>44330</v>
      </c>
      <c r="F37" s="52">
        <v>45380</v>
      </c>
      <c r="G37" s="31">
        <f t="shared" si="2"/>
        <v>442916802.38</v>
      </c>
      <c r="H37" s="30">
        <v>0</v>
      </c>
      <c r="I37" s="41">
        <v>60614</v>
      </c>
      <c r="J37" s="28"/>
      <c r="K37" s="43">
        <v>60614</v>
      </c>
      <c r="L37" s="40">
        <v>1012.6100000000001</v>
      </c>
    </row>
    <row r="38" spans="3:12" x14ac:dyDescent="0.2">
      <c r="C38" s="45" t="s">
        <v>41</v>
      </c>
      <c r="D38" s="50" t="s">
        <v>38</v>
      </c>
      <c r="E38" s="51">
        <v>44588</v>
      </c>
      <c r="F38" s="52">
        <v>45639</v>
      </c>
      <c r="G38" s="31">
        <f t="shared" si="2"/>
        <v>1009423862.9852</v>
      </c>
      <c r="H38" s="30">
        <v>0</v>
      </c>
      <c r="I38" s="41">
        <v>138141.56</v>
      </c>
      <c r="J38" s="28"/>
      <c r="K38" s="43">
        <v>138141.56</v>
      </c>
      <c r="L38" s="40">
        <v>7014.3900000000012</v>
      </c>
    </row>
    <row r="39" spans="3:12" x14ac:dyDescent="0.2">
      <c r="C39" s="45" t="s">
        <v>41</v>
      </c>
      <c r="D39" s="50" t="s">
        <v>38</v>
      </c>
      <c r="E39" s="51">
        <v>44732</v>
      </c>
      <c r="F39" s="52">
        <v>45797</v>
      </c>
      <c r="G39" s="31">
        <f t="shared" si="2"/>
        <v>580172491.50899994</v>
      </c>
      <c r="H39" s="30">
        <v>0</v>
      </c>
      <c r="I39" s="41">
        <v>79397.7</v>
      </c>
      <c r="J39" s="28"/>
      <c r="K39" s="43">
        <v>79397.7</v>
      </c>
      <c r="L39" s="40">
        <v>6554.7800000000007</v>
      </c>
    </row>
    <row r="40" spans="3:12" x14ac:dyDescent="0.2">
      <c r="C40" s="45" t="s">
        <v>41</v>
      </c>
      <c r="D40" s="50" t="s">
        <v>38</v>
      </c>
      <c r="E40" s="51">
        <v>44769</v>
      </c>
      <c r="F40" s="52">
        <v>45849</v>
      </c>
      <c r="G40" s="31">
        <f t="shared" si="2"/>
        <v>320364819.94010001</v>
      </c>
      <c r="H40" s="30">
        <v>0</v>
      </c>
      <c r="I40" s="41">
        <v>43842.53</v>
      </c>
      <c r="J40" s="28"/>
      <c r="K40" s="43">
        <v>43842.53</v>
      </c>
      <c r="L40" s="40">
        <v>4485.2800000000007</v>
      </c>
    </row>
    <row r="41" spans="3:12" x14ac:dyDescent="0.2">
      <c r="C41" s="45" t="s">
        <v>34</v>
      </c>
      <c r="D41" s="50" t="s">
        <v>38</v>
      </c>
      <c r="E41" s="51">
        <v>44217</v>
      </c>
      <c r="F41" s="52">
        <v>45627</v>
      </c>
      <c r="G41" s="31">
        <f t="shared" si="2"/>
        <v>592319200.20000005</v>
      </c>
      <c r="H41" s="30">
        <v>0</v>
      </c>
      <c r="I41" s="41">
        <v>81060</v>
      </c>
      <c r="J41" s="28"/>
      <c r="K41" s="43">
        <v>81060</v>
      </c>
      <c r="L41" s="40">
        <v>4606.8</v>
      </c>
    </row>
    <row r="42" spans="3:12" x14ac:dyDescent="0.2">
      <c r="C42" s="45" t="s">
        <v>34</v>
      </c>
      <c r="D42" s="50" t="s">
        <v>38</v>
      </c>
      <c r="E42" s="51">
        <v>44590</v>
      </c>
      <c r="F42" s="52">
        <v>46000</v>
      </c>
      <c r="G42" s="31">
        <f t="shared" si="2"/>
        <v>556156015.87</v>
      </c>
      <c r="H42" s="30">
        <v>0</v>
      </c>
      <c r="I42" s="41">
        <v>76111</v>
      </c>
      <c r="J42" s="28"/>
      <c r="K42" s="43">
        <v>76111</v>
      </c>
      <c r="L42" s="40">
        <v>10961.5</v>
      </c>
    </row>
    <row r="43" spans="3:12" x14ac:dyDescent="0.2">
      <c r="C43" s="45" t="s">
        <v>34</v>
      </c>
      <c r="D43" s="50" t="s">
        <v>38</v>
      </c>
      <c r="E43" s="51">
        <v>43948</v>
      </c>
      <c r="F43" s="52">
        <v>45748</v>
      </c>
      <c r="G43" s="31">
        <f>+I43*$E$8</f>
        <v>1299068682.5999999</v>
      </c>
      <c r="H43" s="30">
        <v>0</v>
      </c>
      <c r="I43" s="41">
        <v>177780</v>
      </c>
      <c r="J43" s="28"/>
      <c r="K43" s="43">
        <v>177780</v>
      </c>
      <c r="L43" s="40">
        <v>19528.02</v>
      </c>
    </row>
    <row r="44" spans="3:12" x14ac:dyDescent="0.2">
      <c r="C44" s="45" t="s">
        <v>42</v>
      </c>
      <c r="D44" s="50" t="s">
        <v>38</v>
      </c>
      <c r="E44" s="51">
        <v>44724</v>
      </c>
      <c r="F44" s="52">
        <v>45774</v>
      </c>
      <c r="G44" s="31">
        <f t="shared" si="2"/>
        <v>687727019.02579999</v>
      </c>
      <c r="H44" s="30">
        <v>0</v>
      </c>
      <c r="I44" s="41">
        <v>94116.74</v>
      </c>
      <c r="J44" s="28"/>
      <c r="K44" s="43">
        <v>94116.74</v>
      </c>
      <c r="L44" s="40">
        <v>8316.2000000000007</v>
      </c>
    </row>
    <row r="45" spans="3:12" x14ac:dyDescent="0.2">
      <c r="C45" s="45" t="s">
        <v>43</v>
      </c>
      <c r="D45" s="50" t="s">
        <v>38</v>
      </c>
      <c r="E45" s="51">
        <v>44680</v>
      </c>
      <c r="F45" s="52">
        <v>46090</v>
      </c>
      <c r="G45" s="31">
        <f t="shared" si="2"/>
        <v>1002583109.6463001</v>
      </c>
      <c r="H45" s="30">
        <v>0</v>
      </c>
      <c r="I45" s="41">
        <v>137205.39000000001</v>
      </c>
      <c r="J45" s="28"/>
      <c r="K45" s="43">
        <v>137205.39000000001</v>
      </c>
      <c r="L45" s="40">
        <v>23891.4</v>
      </c>
    </row>
    <row r="46" spans="3:12" x14ac:dyDescent="0.2">
      <c r="C46" s="45" t="s">
        <v>43</v>
      </c>
      <c r="D46" s="50" t="s">
        <v>38</v>
      </c>
      <c r="E46" s="51">
        <v>44709</v>
      </c>
      <c r="F46" s="52">
        <v>46119</v>
      </c>
      <c r="G46" s="31">
        <f t="shared" si="2"/>
        <v>996585603.72539997</v>
      </c>
      <c r="H46" s="30">
        <v>0</v>
      </c>
      <c r="I46" s="41">
        <v>136384.62</v>
      </c>
      <c r="J46" s="28"/>
      <c r="K46" s="43">
        <v>136384.62</v>
      </c>
      <c r="L46" s="40">
        <v>24787.940000000002</v>
      </c>
    </row>
    <row r="47" spans="3:12" x14ac:dyDescent="0.2">
      <c r="C47" s="45" t="s">
        <v>44</v>
      </c>
      <c r="D47" s="50" t="s">
        <v>38</v>
      </c>
      <c r="E47" s="51">
        <v>44100</v>
      </c>
      <c r="F47" s="52">
        <v>45510</v>
      </c>
      <c r="G47" s="31">
        <f t="shared" si="2"/>
        <v>681765975.88320005</v>
      </c>
      <c r="H47" s="30">
        <v>0</v>
      </c>
      <c r="I47" s="41">
        <v>93300.96</v>
      </c>
      <c r="J47" s="28"/>
      <c r="K47" s="43">
        <v>93300.96</v>
      </c>
      <c r="L47" s="40">
        <v>3522.5199999999995</v>
      </c>
    </row>
    <row r="48" spans="3:12" x14ac:dyDescent="0.2">
      <c r="C48" s="45" t="s">
        <v>45</v>
      </c>
      <c r="D48" s="50" t="s">
        <v>38</v>
      </c>
      <c r="E48" s="51">
        <v>45075</v>
      </c>
      <c r="F48" s="52">
        <v>46695</v>
      </c>
      <c r="G48" s="31">
        <f t="shared" si="2"/>
        <v>1621446627.8750999</v>
      </c>
      <c r="H48" s="30">
        <v>0</v>
      </c>
      <c r="I48" s="41">
        <v>221898.03</v>
      </c>
      <c r="J48" s="28"/>
      <c r="K48" s="43">
        <v>221898.03</v>
      </c>
      <c r="L48" s="40">
        <v>94069.7</v>
      </c>
    </row>
    <row r="49" spans="3:12" x14ac:dyDescent="0.2">
      <c r="C49" s="45" t="s">
        <v>46</v>
      </c>
      <c r="D49" s="50" t="s">
        <v>38</v>
      </c>
      <c r="E49" s="51">
        <v>44519</v>
      </c>
      <c r="F49" s="52">
        <v>45584</v>
      </c>
      <c r="G49" s="31">
        <f t="shared" si="2"/>
        <v>1232946831.9869998</v>
      </c>
      <c r="H49" s="30">
        <v>0</v>
      </c>
      <c r="I49" s="41">
        <v>168731.09999999998</v>
      </c>
      <c r="J49" s="28"/>
      <c r="K49" s="43">
        <v>168731.09999999998</v>
      </c>
      <c r="L49" s="40">
        <v>6371.38</v>
      </c>
    </row>
    <row r="50" spans="3:12" x14ac:dyDescent="0.2">
      <c r="C50" s="45" t="s">
        <v>47</v>
      </c>
      <c r="D50" s="50" t="s">
        <v>38</v>
      </c>
      <c r="E50" s="51">
        <v>43963</v>
      </c>
      <c r="F50" s="52">
        <v>45425</v>
      </c>
      <c r="G50" s="31">
        <f t="shared" si="2"/>
        <v>527770875.57480001</v>
      </c>
      <c r="H50" s="30">
        <v>0</v>
      </c>
      <c r="I50" s="41">
        <v>72226.44</v>
      </c>
      <c r="J50" s="28"/>
      <c r="K50" s="43">
        <v>72226.44</v>
      </c>
      <c r="L50" s="40">
        <v>2848.64</v>
      </c>
    </row>
    <row r="51" spans="3:12" x14ac:dyDescent="0.2">
      <c r="C51" s="45" t="s">
        <v>47</v>
      </c>
      <c r="D51" s="50" t="s">
        <v>38</v>
      </c>
      <c r="E51" s="51">
        <v>44498</v>
      </c>
      <c r="F51" s="52">
        <v>45930</v>
      </c>
      <c r="G51" s="31">
        <f t="shared" si="2"/>
        <v>1017907048.925</v>
      </c>
      <c r="H51" s="30">
        <v>0</v>
      </c>
      <c r="I51" s="41">
        <v>139302.5</v>
      </c>
      <c r="J51" s="28"/>
      <c r="K51" s="43">
        <v>139302.5</v>
      </c>
      <c r="L51" s="40">
        <v>17454.13</v>
      </c>
    </row>
    <row r="52" spans="3:12" x14ac:dyDescent="0.2">
      <c r="C52" s="45" t="s">
        <v>48</v>
      </c>
      <c r="D52" s="50" t="s">
        <v>38</v>
      </c>
      <c r="E52" s="51">
        <v>43880</v>
      </c>
      <c r="F52" s="52">
        <v>45352</v>
      </c>
      <c r="G52" s="31">
        <f t="shared" si="2"/>
        <v>436784917.60279995</v>
      </c>
      <c r="H52" s="30">
        <v>0</v>
      </c>
      <c r="I52" s="41">
        <v>59774.84</v>
      </c>
      <c r="J52" s="28"/>
      <c r="K52" s="43">
        <v>59774.84</v>
      </c>
      <c r="L52" s="40">
        <v>1181.1599999999999</v>
      </c>
    </row>
    <row r="53" spans="3:12" x14ac:dyDescent="0.2">
      <c r="C53" s="12"/>
      <c r="D53" s="13"/>
      <c r="E53" s="13"/>
      <c r="F53" s="13"/>
      <c r="G53" s="31"/>
      <c r="H53" s="31"/>
      <c r="I53" s="31"/>
      <c r="J53" s="28"/>
      <c r="K53" s="43"/>
      <c r="L53" s="40"/>
    </row>
    <row r="54" spans="3:12" x14ac:dyDescent="0.2">
      <c r="C54" s="58" t="s">
        <v>87</v>
      </c>
      <c r="D54" s="59"/>
      <c r="E54" s="46"/>
      <c r="F54" s="46"/>
      <c r="G54" s="30"/>
      <c r="H54" s="30"/>
      <c r="I54" s="30"/>
      <c r="J54" s="28"/>
      <c r="K54" s="37"/>
      <c r="L54" s="29"/>
    </row>
    <row r="55" spans="3:12" x14ac:dyDescent="0.2">
      <c r="C55" s="12" t="s">
        <v>21</v>
      </c>
      <c r="D55" s="13"/>
      <c r="E55" s="13"/>
      <c r="F55" s="13"/>
      <c r="G55" s="31"/>
      <c r="H55" s="31"/>
      <c r="I55" s="31"/>
      <c r="J55" s="28"/>
      <c r="K55" s="37"/>
      <c r="L55" s="29"/>
    </row>
    <row r="56" spans="3:12" x14ac:dyDescent="0.2">
      <c r="C56" s="45" t="s">
        <v>74</v>
      </c>
      <c r="D56" s="53" t="s">
        <v>32</v>
      </c>
      <c r="E56" s="13"/>
      <c r="F56" s="13"/>
      <c r="G56" s="31">
        <f t="shared" ref="G56:G63" si="3">+H56</f>
        <v>1816082395</v>
      </c>
      <c r="H56" s="31">
        <v>1816082395</v>
      </c>
      <c r="I56" s="30">
        <v>0</v>
      </c>
      <c r="J56" s="28"/>
      <c r="K56" s="37"/>
      <c r="L56" s="29"/>
    </row>
    <row r="57" spans="3:12" x14ac:dyDescent="0.2">
      <c r="C57" s="45" t="s">
        <v>59</v>
      </c>
      <c r="D57" s="53" t="s">
        <v>32</v>
      </c>
      <c r="E57" s="13"/>
      <c r="F57" s="13"/>
      <c r="G57" s="31">
        <f t="shared" si="3"/>
        <v>898234240</v>
      </c>
      <c r="H57" s="31">
        <v>898234240</v>
      </c>
      <c r="I57" s="30">
        <v>0</v>
      </c>
      <c r="J57" s="28"/>
      <c r="K57" s="37"/>
      <c r="L57" s="29"/>
    </row>
    <row r="58" spans="3:12" x14ac:dyDescent="0.2">
      <c r="C58" s="45" t="s">
        <v>62</v>
      </c>
      <c r="D58" s="53" t="s">
        <v>32</v>
      </c>
      <c r="E58" s="13"/>
      <c r="F58" s="13"/>
      <c r="G58" s="31">
        <f t="shared" si="3"/>
        <v>396181163</v>
      </c>
      <c r="H58" s="31">
        <v>396181163</v>
      </c>
      <c r="I58" s="30">
        <v>0</v>
      </c>
      <c r="J58" s="28"/>
      <c r="K58" s="37"/>
      <c r="L58" s="29"/>
    </row>
    <row r="59" spans="3:12" x14ac:dyDescent="0.2">
      <c r="C59" s="45" t="s">
        <v>67</v>
      </c>
      <c r="D59" s="53" t="s">
        <v>32</v>
      </c>
      <c r="E59" s="13"/>
      <c r="F59" s="13"/>
      <c r="G59" s="31">
        <f t="shared" si="3"/>
        <v>348239000</v>
      </c>
      <c r="H59" s="31">
        <v>348239000</v>
      </c>
      <c r="I59" s="30">
        <v>0</v>
      </c>
      <c r="J59" s="28"/>
      <c r="K59" s="37"/>
      <c r="L59" s="29"/>
    </row>
    <row r="60" spans="3:12" x14ac:dyDescent="0.2">
      <c r="C60" s="45" t="s">
        <v>75</v>
      </c>
      <c r="D60" s="53" t="s">
        <v>32</v>
      </c>
      <c r="E60" s="13"/>
      <c r="F60" s="13"/>
      <c r="G60" s="31">
        <f t="shared" si="3"/>
        <v>284477445</v>
      </c>
      <c r="H60" s="31">
        <v>284477445</v>
      </c>
      <c r="I60" s="30">
        <v>0</v>
      </c>
      <c r="J60" s="28"/>
      <c r="K60" s="37"/>
      <c r="L60" s="29"/>
    </row>
    <row r="61" spans="3:12" x14ac:dyDescent="0.2">
      <c r="C61" s="45" t="s">
        <v>60</v>
      </c>
      <c r="D61" s="53" t="s">
        <v>32</v>
      </c>
      <c r="E61" s="13"/>
      <c r="F61" s="13"/>
      <c r="G61" s="31">
        <f t="shared" si="3"/>
        <v>210971035</v>
      </c>
      <c r="H61" s="31">
        <v>210971035</v>
      </c>
      <c r="I61" s="30">
        <v>0</v>
      </c>
      <c r="J61" s="28"/>
      <c r="K61" s="37"/>
      <c r="L61" s="29"/>
    </row>
    <row r="62" spans="3:12" x14ac:dyDescent="0.2">
      <c r="C62" s="45" t="s">
        <v>76</v>
      </c>
      <c r="D62" s="53" t="s">
        <v>32</v>
      </c>
      <c r="E62" s="13"/>
      <c r="F62" s="13"/>
      <c r="G62" s="31">
        <f t="shared" si="3"/>
        <v>208745661</v>
      </c>
      <c r="H62" s="31">
        <v>208745661</v>
      </c>
      <c r="I62" s="30">
        <v>0</v>
      </c>
      <c r="J62" s="28"/>
      <c r="K62" s="37"/>
      <c r="L62" s="29"/>
    </row>
    <row r="63" spans="3:12" x14ac:dyDescent="0.2">
      <c r="C63" s="45" t="s">
        <v>61</v>
      </c>
      <c r="D63" s="53" t="s">
        <v>32</v>
      </c>
      <c r="E63" s="13"/>
      <c r="F63" s="13"/>
      <c r="G63" s="31">
        <f t="shared" si="3"/>
        <v>200000000</v>
      </c>
      <c r="H63" s="31">
        <v>200000000</v>
      </c>
      <c r="I63" s="30">
        <v>0</v>
      </c>
      <c r="J63" s="28"/>
      <c r="K63" s="37"/>
      <c r="L63" s="29"/>
    </row>
    <row r="64" spans="3:12" x14ac:dyDescent="0.2">
      <c r="C64" s="45" t="s">
        <v>77</v>
      </c>
      <c r="D64" s="53" t="s">
        <v>32</v>
      </c>
      <c r="E64" s="13"/>
      <c r="F64" s="13"/>
      <c r="G64" s="31">
        <f t="shared" ref="G64:G66" si="4">+H64</f>
        <v>158500000</v>
      </c>
      <c r="H64" s="31">
        <v>158500000</v>
      </c>
      <c r="I64" s="30">
        <v>0</v>
      </c>
      <c r="J64" s="28"/>
      <c r="K64" s="37"/>
      <c r="L64" s="29"/>
    </row>
    <row r="65" spans="3:12" x14ac:dyDescent="0.2">
      <c r="C65" s="45" t="s">
        <v>68</v>
      </c>
      <c r="D65" s="53" t="s">
        <v>32</v>
      </c>
      <c r="E65" s="13"/>
      <c r="F65" s="13"/>
      <c r="G65" s="31">
        <f t="shared" si="4"/>
        <v>158442661</v>
      </c>
      <c r="H65" s="31">
        <v>158442661</v>
      </c>
      <c r="I65" s="30">
        <v>0</v>
      </c>
      <c r="J65" s="28"/>
      <c r="K65" s="37"/>
      <c r="L65" s="29"/>
    </row>
    <row r="66" spans="3:12" x14ac:dyDescent="0.2">
      <c r="C66" s="45" t="s">
        <v>63</v>
      </c>
      <c r="D66" s="53" t="s">
        <v>32</v>
      </c>
      <c r="E66" s="13"/>
      <c r="F66" s="13"/>
      <c r="G66" s="31">
        <f t="shared" si="4"/>
        <v>2032700930.5</v>
      </c>
      <c r="H66" s="31">
        <v>2032700930.5</v>
      </c>
      <c r="I66" s="31">
        <v>0</v>
      </c>
      <c r="J66" s="28"/>
      <c r="K66" s="37"/>
      <c r="L66" s="29"/>
    </row>
    <row r="67" spans="3:12" x14ac:dyDescent="0.2">
      <c r="C67" s="45" t="s">
        <v>63</v>
      </c>
      <c r="D67" s="53" t="s">
        <v>32</v>
      </c>
      <c r="E67" s="13"/>
      <c r="F67" s="13"/>
      <c r="G67" s="31">
        <f>+H67</f>
        <v>5199888150</v>
      </c>
      <c r="H67" s="31">
        <v>5199888150</v>
      </c>
      <c r="I67" s="31">
        <v>0</v>
      </c>
      <c r="J67" s="28"/>
      <c r="K67" s="37"/>
      <c r="L67" s="29"/>
    </row>
    <row r="68" spans="3:12" x14ac:dyDescent="0.2">
      <c r="C68" s="45" t="s">
        <v>78</v>
      </c>
      <c r="D68" s="50" t="s">
        <v>38</v>
      </c>
      <c r="E68" s="13"/>
      <c r="F68" s="13"/>
      <c r="G68" s="31">
        <f t="shared" ref="G68:G78" si="5">+I68*$E$8</f>
        <v>1418590235.4974999</v>
      </c>
      <c r="H68" s="30">
        <v>0</v>
      </c>
      <c r="I68" s="41">
        <v>194136.75</v>
      </c>
      <c r="J68" s="28"/>
      <c r="K68" s="37"/>
      <c r="L68" s="29"/>
    </row>
    <row r="69" spans="3:12" x14ac:dyDescent="0.2">
      <c r="C69" s="45" t="s">
        <v>64</v>
      </c>
      <c r="D69" s="50" t="s">
        <v>38</v>
      </c>
      <c r="E69" s="13"/>
      <c r="F69" s="13"/>
      <c r="G69" s="31">
        <f t="shared" si="5"/>
        <v>881515432.64849997</v>
      </c>
      <c r="H69" s="30">
        <v>0</v>
      </c>
      <c r="I69" s="41">
        <v>120637.04999999999</v>
      </c>
      <c r="J69" s="28"/>
      <c r="K69" s="37"/>
      <c r="L69" s="29"/>
    </row>
    <row r="70" spans="3:12" x14ac:dyDescent="0.2">
      <c r="C70" s="45" t="s">
        <v>79</v>
      </c>
      <c r="D70" s="50" t="s">
        <v>38</v>
      </c>
      <c r="E70" s="13"/>
      <c r="F70" s="13"/>
      <c r="G70" s="31">
        <f t="shared" si="5"/>
        <v>808355681.25</v>
      </c>
      <c r="H70" s="30">
        <v>0</v>
      </c>
      <c r="I70" s="41">
        <v>110625</v>
      </c>
      <c r="J70" s="28"/>
      <c r="K70" s="37"/>
      <c r="L70" s="29"/>
    </row>
    <row r="71" spans="3:12" x14ac:dyDescent="0.2">
      <c r="C71" s="45" t="s">
        <v>80</v>
      </c>
      <c r="D71" s="50" t="s">
        <v>38</v>
      </c>
      <c r="E71" s="13"/>
      <c r="F71" s="13"/>
      <c r="G71" s="31">
        <f t="shared" si="5"/>
        <v>799237283.02210009</v>
      </c>
      <c r="H71" s="30">
        <v>0</v>
      </c>
      <c r="I71" s="41">
        <v>109377.13</v>
      </c>
      <c r="J71" s="28"/>
      <c r="K71" s="37"/>
      <c r="L71" s="29"/>
    </row>
    <row r="72" spans="3:12" x14ac:dyDescent="0.2">
      <c r="C72" s="45" t="s">
        <v>81</v>
      </c>
      <c r="D72" s="50" t="s">
        <v>38</v>
      </c>
      <c r="E72" s="13"/>
      <c r="F72" s="13"/>
      <c r="G72" s="31">
        <f t="shared" si="5"/>
        <v>536811963.94409996</v>
      </c>
      <c r="H72" s="30">
        <v>0</v>
      </c>
      <c r="I72" s="41">
        <v>73463.73</v>
      </c>
      <c r="J72" s="28"/>
      <c r="K72" s="37"/>
      <c r="L72" s="29"/>
    </row>
    <row r="73" spans="3:12" x14ac:dyDescent="0.2">
      <c r="C73" s="45" t="s">
        <v>82</v>
      </c>
      <c r="D73" s="50" t="s">
        <v>38</v>
      </c>
      <c r="E73" s="13"/>
      <c r="F73" s="13"/>
      <c r="G73" s="31">
        <f t="shared" si="5"/>
        <v>441616126.12</v>
      </c>
      <c r="H73" s="30">
        <v>0</v>
      </c>
      <c r="I73" s="41">
        <v>60436</v>
      </c>
      <c r="J73" s="28"/>
      <c r="K73" s="37"/>
      <c r="L73" s="29"/>
    </row>
    <row r="74" spans="3:12" x14ac:dyDescent="0.2">
      <c r="C74" s="45" t="s">
        <v>83</v>
      </c>
      <c r="D74" s="50" t="s">
        <v>38</v>
      </c>
      <c r="E74" s="13"/>
      <c r="F74" s="13"/>
      <c r="G74" s="31">
        <f t="shared" si="5"/>
        <v>317252842.38050002</v>
      </c>
      <c r="H74" s="30">
        <v>0</v>
      </c>
      <c r="I74" s="41">
        <v>43416.65</v>
      </c>
      <c r="J74" s="28"/>
      <c r="K74" s="37"/>
      <c r="L74" s="29"/>
    </row>
    <row r="75" spans="3:12" x14ac:dyDescent="0.2">
      <c r="C75" s="45" t="s">
        <v>65</v>
      </c>
      <c r="D75" s="50" t="s">
        <v>38</v>
      </c>
      <c r="E75" s="13"/>
      <c r="F75" s="13"/>
      <c r="G75" s="31">
        <f t="shared" si="5"/>
        <v>311626467.6239</v>
      </c>
      <c r="H75" s="30">
        <v>0</v>
      </c>
      <c r="I75" s="41">
        <v>42646.67</v>
      </c>
      <c r="J75" s="28"/>
      <c r="K75" s="37"/>
      <c r="L75" s="29"/>
    </row>
    <row r="76" spans="3:12" x14ac:dyDescent="0.2">
      <c r="C76" s="45" t="s">
        <v>84</v>
      </c>
      <c r="D76" s="50" t="s">
        <v>38</v>
      </c>
      <c r="E76" s="13"/>
      <c r="F76" s="13"/>
      <c r="G76" s="31">
        <f t="shared" si="5"/>
        <v>306216458.171</v>
      </c>
      <c r="H76" s="30">
        <v>0</v>
      </c>
      <c r="I76" s="41">
        <v>41906.300000000003</v>
      </c>
      <c r="J76" s="28"/>
      <c r="K76" s="37"/>
      <c r="L76" s="29"/>
    </row>
    <row r="77" spans="3:12" x14ac:dyDescent="0.2">
      <c r="C77" s="45" t="s">
        <v>66</v>
      </c>
      <c r="D77" s="50" t="s">
        <v>38</v>
      </c>
      <c r="E77" s="13"/>
      <c r="F77" s="13"/>
      <c r="G77" s="31">
        <f t="shared" ref="G77" si="6">+I77*$E$8</f>
        <v>260702946.03730002</v>
      </c>
      <c r="H77" s="30">
        <v>0</v>
      </c>
      <c r="I77" s="41">
        <v>35677.69</v>
      </c>
      <c r="J77" s="28"/>
      <c r="K77" s="37"/>
      <c r="L77" s="29"/>
    </row>
    <row r="78" spans="3:12" x14ac:dyDescent="0.2">
      <c r="C78" s="45" t="s">
        <v>63</v>
      </c>
      <c r="D78" s="50" t="s">
        <v>38</v>
      </c>
      <c r="E78" s="13"/>
      <c r="F78" s="13"/>
      <c r="G78" s="31">
        <f t="shared" si="5"/>
        <v>15591070269.114607</v>
      </c>
      <c r="H78" s="30">
        <v>0</v>
      </c>
      <c r="I78" s="41">
        <v>2133667.3800000008</v>
      </c>
      <c r="J78" s="28"/>
      <c r="K78" s="37"/>
      <c r="L78" s="29"/>
    </row>
    <row r="79" spans="3:12" x14ac:dyDescent="0.2">
      <c r="C79" s="45" t="s">
        <v>63</v>
      </c>
      <c r="D79" s="50" t="s">
        <v>38</v>
      </c>
      <c r="E79" s="13"/>
      <c r="F79" s="13"/>
      <c r="G79" s="31">
        <f>+I79*$E$8</f>
        <v>0</v>
      </c>
      <c r="H79" s="30">
        <v>0</v>
      </c>
      <c r="I79" s="31"/>
      <c r="J79" s="28"/>
      <c r="K79" s="37"/>
      <c r="L79" s="29"/>
    </row>
    <row r="80" spans="3:12" x14ac:dyDescent="0.2">
      <c r="C80" s="45" t="s">
        <v>49</v>
      </c>
      <c r="D80" s="50" t="s">
        <v>38</v>
      </c>
      <c r="E80" s="13"/>
      <c r="F80" s="13"/>
      <c r="G80" s="31">
        <f>+I80*$E$8</f>
        <v>30863403828.8368</v>
      </c>
      <c r="H80" s="30">
        <v>0</v>
      </c>
      <c r="I80" s="31">
        <v>4223715.04</v>
      </c>
      <c r="J80" s="28"/>
      <c r="K80" s="37"/>
      <c r="L80" s="29"/>
    </row>
    <row r="81" spans="3:12" x14ac:dyDescent="0.2">
      <c r="C81" s="45" t="s">
        <v>50</v>
      </c>
      <c r="D81" s="50" t="s">
        <v>38</v>
      </c>
      <c r="E81" s="13"/>
      <c r="F81" s="13"/>
      <c r="G81" s="31">
        <f t="shared" ref="G81" si="7">+I81*$E$8</f>
        <v>18326187404.704399</v>
      </c>
      <c r="H81" s="30">
        <v>0</v>
      </c>
      <c r="I81" s="41">
        <v>2507973.3199999998</v>
      </c>
      <c r="J81" s="28"/>
      <c r="K81" s="37"/>
      <c r="L81" s="29"/>
    </row>
    <row r="82" spans="3:12" x14ac:dyDescent="0.2">
      <c r="C82" s="45"/>
      <c r="D82" s="50"/>
      <c r="E82" s="13"/>
      <c r="F82" s="13"/>
      <c r="G82" s="31"/>
      <c r="H82" s="30"/>
      <c r="I82" s="31"/>
      <c r="J82" s="28"/>
      <c r="K82" s="37"/>
      <c r="L82" s="29"/>
    </row>
    <row r="83" spans="3:12" x14ac:dyDescent="0.2">
      <c r="C83" s="58" t="s">
        <v>88</v>
      </c>
      <c r="D83" s="59"/>
      <c r="E83" s="46"/>
      <c r="F83" s="46"/>
      <c r="G83" s="30"/>
      <c r="H83" s="30"/>
      <c r="I83" s="30"/>
      <c r="J83" s="28"/>
      <c r="K83" s="37"/>
      <c r="L83" s="29"/>
    </row>
    <row r="84" spans="3:12" x14ac:dyDescent="0.2">
      <c r="C84" s="12" t="s">
        <v>21</v>
      </c>
      <c r="D84" s="13"/>
      <c r="E84" s="13"/>
      <c r="F84" s="13"/>
      <c r="G84" s="31"/>
      <c r="H84" s="31"/>
      <c r="I84" s="31"/>
      <c r="J84" s="28"/>
      <c r="K84" s="37"/>
      <c r="L84" s="29"/>
    </row>
    <row r="85" spans="3:12" x14ac:dyDescent="0.2">
      <c r="C85" s="12" t="s">
        <v>69</v>
      </c>
      <c r="D85" s="13"/>
      <c r="E85" s="13"/>
      <c r="F85" s="13"/>
      <c r="G85" s="31"/>
      <c r="H85" s="31"/>
      <c r="I85" s="31"/>
      <c r="J85" s="28"/>
      <c r="K85" s="37"/>
      <c r="L85" s="29"/>
    </row>
    <row r="86" spans="3:12" x14ac:dyDescent="0.2">
      <c r="C86" s="12"/>
      <c r="D86" s="13"/>
      <c r="E86" s="13"/>
      <c r="F86" s="13"/>
      <c r="G86" s="31"/>
      <c r="H86" s="31"/>
      <c r="I86" s="31"/>
      <c r="J86" s="28"/>
      <c r="K86" s="37"/>
      <c r="L86" s="29"/>
    </row>
    <row r="87" spans="3:12" x14ac:dyDescent="0.2">
      <c r="C87" s="58" t="s">
        <v>89</v>
      </c>
      <c r="D87" s="59"/>
      <c r="E87" s="46"/>
      <c r="F87" s="46"/>
      <c r="G87" s="30"/>
      <c r="H87" s="30"/>
      <c r="I87" s="30"/>
      <c r="J87" s="28"/>
      <c r="K87" s="37"/>
      <c r="L87" s="29"/>
    </row>
    <row r="88" spans="3:12" x14ac:dyDescent="0.2">
      <c r="C88" s="12" t="s">
        <v>21</v>
      </c>
      <c r="D88" s="46"/>
      <c r="E88" s="46"/>
      <c r="F88" s="46"/>
      <c r="G88" s="30"/>
      <c r="H88" s="30"/>
      <c r="I88" s="30"/>
      <c r="J88" s="28"/>
      <c r="K88" s="37"/>
      <c r="L88" s="29"/>
    </row>
    <row r="89" spans="3:12" x14ac:dyDescent="0.2">
      <c r="C89" s="45" t="s">
        <v>51</v>
      </c>
      <c r="D89" s="53" t="s">
        <v>32</v>
      </c>
      <c r="E89" s="46"/>
      <c r="F89" s="46"/>
      <c r="G89" s="30">
        <f>+H89</f>
        <v>2819838747</v>
      </c>
      <c r="H89" s="30">
        <v>2819838747</v>
      </c>
      <c r="I89" s="30">
        <v>0</v>
      </c>
      <c r="J89" s="28"/>
      <c r="K89" s="37"/>
      <c r="L89" s="29"/>
    </row>
    <row r="90" spans="3:12" x14ac:dyDescent="0.2">
      <c r="C90" s="45" t="s">
        <v>52</v>
      </c>
      <c r="D90" s="53" t="s">
        <v>32</v>
      </c>
      <c r="E90" s="46"/>
      <c r="F90" s="46"/>
      <c r="G90" s="30">
        <f t="shared" ref="G90:G92" si="8">+H90</f>
        <v>1875378372</v>
      </c>
      <c r="H90" s="30">
        <v>1875378372</v>
      </c>
      <c r="I90" s="30">
        <v>0</v>
      </c>
      <c r="J90" s="28"/>
      <c r="K90" s="37"/>
      <c r="L90" s="29"/>
    </row>
    <row r="91" spans="3:12" x14ac:dyDescent="0.2">
      <c r="C91" s="45" t="s">
        <v>53</v>
      </c>
      <c r="D91" s="53" t="s">
        <v>32</v>
      </c>
      <c r="E91" s="46"/>
      <c r="F91" s="46"/>
      <c r="G91" s="30">
        <f t="shared" si="8"/>
        <v>1018828488</v>
      </c>
      <c r="H91" s="30">
        <v>1018828488</v>
      </c>
      <c r="I91" s="30">
        <v>0</v>
      </c>
      <c r="J91" s="28"/>
      <c r="K91" s="37"/>
      <c r="L91" s="29"/>
    </row>
    <row r="92" spans="3:12" x14ac:dyDescent="0.2">
      <c r="C92" s="45" t="s">
        <v>54</v>
      </c>
      <c r="D92" s="53" t="s">
        <v>32</v>
      </c>
      <c r="E92" s="46"/>
      <c r="F92" s="46"/>
      <c r="G92" s="30">
        <f t="shared" si="8"/>
        <v>124735656.59999999</v>
      </c>
      <c r="H92" s="30">
        <v>124735656.59999999</v>
      </c>
      <c r="I92" s="30">
        <v>0</v>
      </c>
      <c r="J92" s="28"/>
      <c r="K92" s="37"/>
      <c r="L92" s="29"/>
    </row>
    <row r="93" spans="3:12" x14ac:dyDescent="0.2">
      <c r="C93" s="45" t="s">
        <v>55</v>
      </c>
      <c r="D93" s="53" t="s">
        <v>32</v>
      </c>
      <c r="E93" s="46"/>
      <c r="F93" s="46"/>
      <c r="G93" s="30">
        <f>+H93</f>
        <v>13468767850.6</v>
      </c>
      <c r="H93" s="30">
        <v>13468767850.6</v>
      </c>
      <c r="I93" s="30">
        <v>0</v>
      </c>
      <c r="J93" s="28"/>
      <c r="K93" s="37"/>
      <c r="L93" s="29"/>
    </row>
    <row r="94" spans="3:12" x14ac:dyDescent="0.2">
      <c r="C94" s="45" t="s">
        <v>56</v>
      </c>
      <c r="D94" s="53" t="s">
        <v>32</v>
      </c>
      <c r="E94" s="46"/>
      <c r="F94" s="46"/>
      <c r="G94" s="30">
        <f>+H94</f>
        <v>7481613202</v>
      </c>
      <c r="H94" s="30">
        <v>7481613202</v>
      </c>
      <c r="I94" s="30">
        <v>0</v>
      </c>
      <c r="J94" s="28"/>
      <c r="K94" s="37"/>
      <c r="L94" s="29"/>
    </row>
    <row r="95" spans="3:12" x14ac:dyDescent="0.2">
      <c r="C95" s="45" t="s">
        <v>57</v>
      </c>
      <c r="D95" s="53" t="s">
        <v>32</v>
      </c>
      <c r="E95" s="46"/>
      <c r="F95" s="46"/>
      <c r="G95" s="30">
        <f>+H95</f>
        <v>218099548</v>
      </c>
      <c r="H95" s="30">
        <v>218099548</v>
      </c>
      <c r="I95" s="30">
        <v>0</v>
      </c>
      <c r="J95" s="28"/>
      <c r="K95" s="37"/>
      <c r="L95" s="29"/>
    </row>
    <row r="96" spans="3:12" x14ac:dyDescent="0.2">
      <c r="C96" s="45" t="s">
        <v>73</v>
      </c>
      <c r="D96" s="53" t="s">
        <v>32</v>
      </c>
      <c r="E96" s="46"/>
      <c r="F96" s="46"/>
      <c r="G96" s="30">
        <f>+H96</f>
        <v>52336312400</v>
      </c>
      <c r="H96" s="30">
        <v>52336312400</v>
      </c>
      <c r="I96" s="30"/>
      <c r="J96" s="28"/>
      <c r="K96" s="37"/>
      <c r="L96" s="29"/>
    </row>
    <row r="97" spans="3:16" x14ac:dyDescent="0.2">
      <c r="C97" s="45" t="s">
        <v>70</v>
      </c>
      <c r="D97" s="53" t="s">
        <v>32</v>
      </c>
      <c r="E97" s="46"/>
      <c r="F97" s="46"/>
      <c r="G97" s="30">
        <f>+H97</f>
        <v>34418689691.368408</v>
      </c>
      <c r="H97" s="30">
        <v>34418689691.368408</v>
      </c>
      <c r="I97" s="30"/>
      <c r="J97" s="28"/>
      <c r="K97" s="37"/>
      <c r="L97" s="29"/>
    </row>
    <row r="98" spans="3:16" x14ac:dyDescent="0.2">
      <c r="C98" s="45"/>
      <c r="D98" s="53"/>
      <c r="E98" s="46"/>
      <c r="F98" s="46"/>
      <c r="G98" s="30"/>
      <c r="H98" s="30"/>
      <c r="I98" s="30"/>
      <c r="J98" s="28"/>
      <c r="K98" s="37"/>
      <c r="L98" s="29"/>
    </row>
    <row r="99" spans="3:16" x14ac:dyDescent="0.2">
      <c r="C99" s="45"/>
      <c r="D99" s="53"/>
      <c r="E99" s="46"/>
      <c r="F99" s="46"/>
      <c r="G99" s="30"/>
      <c r="H99" s="30"/>
      <c r="I99" s="30"/>
      <c r="J99" s="28"/>
      <c r="K99" s="37"/>
      <c r="L99" s="29"/>
    </row>
    <row r="100" spans="3:16" ht="12.75" thickBot="1" x14ac:dyDescent="0.25">
      <c r="C100" s="45"/>
      <c r="D100" s="53"/>
      <c r="E100" s="46"/>
      <c r="F100" s="46"/>
      <c r="G100" s="30"/>
      <c r="H100" s="30"/>
      <c r="I100" s="30"/>
      <c r="J100" s="28"/>
      <c r="K100" s="37"/>
      <c r="L100" s="29"/>
    </row>
    <row r="101" spans="3:16" ht="12.75" thickBot="1" x14ac:dyDescent="0.25">
      <c r="C101" s="14" t="s">
        <v>8</v>
      </c>
      <c r="D101" s="15"/>
      <c r="E101" s="15"/>
      <c r="F101" s="15"/>
      <c r="G101" s="42">
        <f>+SUM(G21:G99)</f>
        <v>218755066318.98172</v>
      </c>
      <c r="H101" s="32"/>
      <c r="I101" s="32"/>
      <c r="J101" s="32"/>
      <c r="K101" s="38"/>
      <c r="L101" s="33"/>
      <c r="P101" s="49"/>
    </row>
    <row r="102" spans="3:16" x14ac:dyDescent="0.2">
      <c r="C102" s="45"/>
      <c r="G102" s="28"/>
      <c r="H102" s="28"/>
      <c r="I102" s="28"/>
      <c r="J102" s="28"/>
      <c r="K102" s="37"/>
      <c r="L102" s="29"/>
    </row>
    <row r="103" spans="3:16" x14ac:dyDescent="0.2">
      <c r="C103" s="12" t="s">
        <v>12</v>
      </c>
      <c r="G103" s="54"/>
      <c r="H103" s="28"/>
      <c r="I103" s="28"/>
      <c r="J103" s="28"/>
      <c r="K103" s="37"/>
      <c r="L103" s="29"/>
    </row>
    <row r="104" spans="3:16" ht="7.5" customHeight="1" x14ac:dyDescent="0.2">
      <c r="C104" s="12"/>
      <c r="G104" s="54"/>
      <c r="H104" s="28"/>
      <c r="I104" s="28"/>
      <c r="J104" s="28"/>
      <c r="K104" s="37"/>
      <c r="L104" s="29"/>
    </row>
    <row r="105" spans="3:16" x14ac:dyDescent="0.2">
      <c r="C105" s="58" t="s">
        <v>90</v>
      </c>
      <c r="D105" s="59"/>
      <c r="E105" s="46"/>
      <c r="F105" s="46"/>
      <c r="G105" s="30"/>
      <c r="H105" s="30"/>
      <c r="I105" s="30"/>
      <c r="J105" s="28"/>
      <c r="K105" s="37"/>
      <c r="L105" s="29"/>
    </row>
    <row r="106" spans="3:16" x14ac:dyDescent="0.2">
      <c r="C106" s="12" t="s">
        <v>21</v>
      </c>
      <c r="D106" s="13"/>
      <c r="E106" s="13"/>
      <c r="F106" s="13"/>
      <c r="G106" s="55"/>
      <c r="H106" s="31"/>
      <c r="I106" s="31"/>
      <c r="J106" s="28"/>
      <c r="K106" s="37"/>
      <c r="L106" s="29"/>
    </row>
    <row r="107" spans="3:16" x14ac:dyDescent="0.2">
      <c r="C107" s="45" t="s">
        <v>35</v>
      </c>
      <c r="D107" s="53" t="s">
        <v>32</v>
      </c>
      <c r="E107" s="51">
        <v>44922</v>
      </c>
      <c r="F107" s="52">
        <v>46722</v>
      </c>
      <c r="G107" s="55">
        <f>+H107</f>
        <v>5673290771</v>
      </c>
      <c r="H107" s="31">
        <v>5673290771</v>
      </c>
      <c r="I107" s="30">
        <v>0</v>
      </c>
      <c r="J107" s="28"/>
      <c r="K107" s="37">
        <v>5673290771</v>
      </c>
      <c r="L107" s="29">
        <v>1333611917</v>
      </c>
    </row>
    <row r="108" spans="3:16" x14ac:dyDescent="0.2">
      <c r="C108" s="45" t="s">
        <v>36</v>
      </c>
      <c r="D108" s="53" t="s">
        <v>32</v>
      </c>
      <c r="E108" s="51">
        <v>44922</v>
      </c>
      <c r="F108" s="52">
        <v>46747</v>
      </c>
      <c r="G108" s="55">
        <f>+H108</f>
        <v>2822658973</v>
      </c>
      <c r="H108" s="31">
        <v>2822658973</v>
      </c>
      <c r="I108" s="30">
        <v>0</v>
      </c>
      <c r="J108" s="28"/>
      <c r="K108" s="37">
        <v>2822658973</v>
      </c>
      <c r="L108" s="29">
        <v>495126137</v>
      </c>
    </row>
    <row r="109" spans="3:16" x14ac:dyDescent="0.2">
      <c r="C109" s="45" t="s">
        <v>72</v>
      </c>
      <c r="D109" s="53" t="s">
        <v>32</v>
      </c>
      <c r="E109" s="51">
        <v>45138</v>
      </c>
      <c r="F109" s="52">
        <v>48801</v>
      </c>
      <c r="G109" s="55">
        <f>+H109</f>
        <v>4000000000</v>
      </c>
      <c r="H109" s="31">
        <v>4000000000</v>
      </c>
      <c r="I109" s="30">
        <v>0</v>
      </c>
      <c r="J109" s="28"/>
      <c r="K109" s="37">
        <v>4000000000</v>
      </c>
      <c r="L109" s="29">
        <v>2300399108</v>
      </c>
    </row>
    <row r="110" spans="3:16" x14ac:dyDescent="0.2">
      <c r="C110" s="45" t="s">
        <v>37</v>
      </c>
      <c r="D110" s="50" t="s">
        <v>38</v>
      </c>
      <c r="E110" s="51">
        <v>44271</v>
      </c>
      <c r="F110" s="52">
        <v>45704</v>
      </c>
      <c r="G110" s="55">
        <f t="shared" ref="G110:G127" si="9">+I110*$E$8</f>
        <v>318743139.70200002</v>
      </c>
      <c r="H110" s="30">
        <v>0</v>
      </c>
      <c r="I110" s="41">
        <v>43620.6</v>
      </c>
      <c r="J110" s="28"/>
      <c r="K110" s="39">
        <v>43620.6</v>
      </c>
      <c r="L110" s="40">
        <v>661.6</v>
      </c>
    </row>
    <row r="111" spans="3:16" x14ac:dyDescent="0.2">
      <c r="C111" s="45" t="s">
        <v>37</v>
      </c>
      <c r="D111" s="50" t="s">
        <v>38</v>
      </c>
      <c r="E111" s="51">
        <v>44560</v>
      </c>
      <c r="F111" s="52">
        <v>45991</v>
      </c>
      <c r="G111" s="55">
        <f t="shared" si="9"/>
        <v>1161211905.6668</v>
      </c>
      <c r="H111" s="30">
        <v>0</v>
      </c>
      <c r="I111" s="41">
        <v>158914.04</v>
      </c>
      <c r="J111" s="28"/>
      <c r="K111" s="39">
        <v>158914.04</v>
      </c>
      <c r="L111" s="40">
        <v>6625.96</v>
      </c>
    </row>
    <row r="112" spans="3:16" x14ac:dyDescent="0.2">
      <c r="C112" s="45" t="s">
        <v>39</v>
      </c>
      <c r="D112" s="50" t="s">
        <v>38</v>
      </c>
      <c r="E112" s="51">
        <v>44418</v>
      </c>
      <c r="F112" s="52">
        <v>46239</v>
      </c>
      <c r="G112" s="55">
        <f t="shared" si="9"/>
        <v>4687077438.7462997</v>
      </c>
      <c r="H112" s="30">
        <v>0</v>
      </c>
      <c r="I112" s="41">
        <v>641435.39</v>
      </c>
      <c r="J112" s="28"/>
      <c r="K112" s="39">
        <v>641435.39</v>
      </c>
      <c r="L112" s="40">
        <v>48633.59</v>
      </c>
    </row>
    <row r="113" spans="3:16" x14ac:dyDescent="0.2">
      <c r="C113" s="45" t="s">
        <v>39</v>
      </c>
      <c r="D113" s="50" t="s">
        <v>38</v>
      </c>
      <c r="E113" s="51">
        <v>44859</v>
      </c>
      <c r="F113" s="52">
        <v>45588</v>
      </c>
      <c r="G113" s="55">
        <f t="shared" si="9"/>
        <v>43049022.907800004</v>
      </c>
      <c r="H113" s="30">
        <v>0</v>
      </c>
      <c r="I113" s="41">
        <v>5891.34</v>
      </c>
      <c r="J113" s="28"/>
      <c r="K113" s="39">
        <v>5891.34</v>
      </c>
      <c r="L113" s="40">
        <v>45.28</v>
      </c>
    </row>
    <row r="114" spans="3:16" x14ac:dyDescent="0.2">
      <c r="C114" s="45" t="s">
        <v>40</v>
      </c>
      <c r="D114" s="50" t="s">
        <v>38</v>
      </c>
      <c r="E114" s="51">
        <v>44247</v>
      </c>
      <c r="F114" s="52">
        <v>45677</v>
      </c>
      <c r="G114" s="55">
        <f t="shared" si="9"/>
        <v>207639738.93129998</v>
      </c>
      <c r="H114" s="30">
        <v>0</v>
      </c>
      <c r="I114" s="41">
        <v>28415.89</v>
      </c>
      <c r="J114" s="28"/>
      <c r="K114" s="39">
        <v>28415.89</v>
      </c>
      <c r="L114" s="40">
        <v>426.35</v>
      </c>
    </row>
    <row r="115" spans="3:16" x14ac:dyDescent="0.2">
      <c r="C115" s="45" t="s">
        <v>40</v>
      </c>
      <c r="D115" s="50" t="s">
        <v>38</v>
      </c>
      <c r="E115" s="51">
        <v>44393</v>
      </c>
      <c r="F115" s="52">
        <v>45824</v>
      </c>
      <c r="G115" s="55">
        <f t="shared" si="9"/>
        <v>306986706.96069998</v>
      </c>
      <c r="H115" s="30">
        <v>0</v>
      </c>
      <c r="I115" s="41">
        <v>42011.71</v>
      </c>
      <c r="J115" s="28"/>
      <c r="K115" s="39">
        <v>42011.71</v>
      </c>
      <c r="L115" s="40">
        <v>1261.72</v>
      </c>
      <c r="P115" s="49"/>
    </row>
    <row r="116" spans="3:16" x14ac:dyDescent="0.2">
      <c r="C116" s="45" t="s">
        <v>41</v>
      </c>
      <c r="D116" s="50" t="s">
        <v>38</v>
      </c>
      <c r="E116" s="51">
        <v>44588</v>
      </c>
      <c r="F116" s="52">
        <v>45639</v>
      </c>
      <c r="G116" s="55">
        <f t="shared" si="9"/>
        <v>213126327.52580002</v>
      </c>
      <c r="H116" s="30">
        <v>0</v>
      </c>
      <c r="I116" s="41">
        <v>29166.74</v>
      </c>
      <c r="J116" s="28"/>
      <c r="K116" s="39">
        <v>29166.74</v>
      </c>
      <c r="L116" s="40">
        <v>371.23</v>
      </c>
    </row>
    <row r="117" spans="3:16" x14ac:dyDescent="0.2">
      <c r="C117" s="45" t="s">
        <v>41</v>
      </c>
      <c r="D117" s="50" t="s">
        <v>38</v>
      </c>
      <c r="E117" s="51">
        <v>44732</v>
      </c>
      <c r="F117" s="52">
        <v>45797</v>
      </c>
      <c r="G117" s="55">
        <f t="shared" si="9"/>
        <v>324762201.7744</v>
      </c>
      <c r="H117" s="30">
        <v>0</v>
      </c>
      <c r="I117" s="41">
        <v>44444.32</v>
      </c>
      <c r="J117" s="28"/>
      <c r="K117" s="39">
        <v>44444.32</v>
      </c>
      <c r="L117" s="40">
        <v>1375</v>
      </c>
    </row>
    <row r="118" spans="3:16" x14ac:dyDescent="0.2">
      <c r="C118" s="45" t="s">
        <v>41</v>
      </c>
      <c r="D118" s="50" t="s">
        <v>38</v>
      </c>
      <c r="E118" s="51">
        <v>44769</v>
      </c>
      <c r="F118" s="52">
        <v>45849</v>
      </c>
      <c r="G118" s="55">
        <f t="shared" si="9"/>
        <v>223273794.50479999</v>
      </c>
      <c r="H118" s="30">
        <v>0</v>
      </c>
      <c r="I118" s="41">
        <v>30555.439999999999</v>
      </c>
      <c r="J118" s="28"/>
      <c r="K118" s="39">
        <v>30555.439999999999</v>
      </c>
      <c r="L118" s="40">
        <v>1245.9000000000001</v>
      </c>
    </row>
    <row r="119" spans="3:16" x14ac:dyDescent="0.2">
      <c r="C119" s="45" t="s">
        <v>34</v>
      </c>
      <c r="D119" s="50" t="s">
        <v>38</v>
      </c>
      <c r="E119" s="51">
        <v>44217</v>
      </c>
      <c r="F119" s="52">
        <v>45627</v>
      </c>
      <c r="G119" s="55">
        <f t="shared" si="9"/>
        <v>153384805.47</v>
      </c>
      <c r="H119" s="30">
        <v>0</v>
      </c>
      <c r="I119" s="41">
        <v>20991</v>
      </c>
      <c r="J119" s="28"/>
      <c r="K119" s="39">
        <v>20991</v>
      </c>
      <c r="L119" s="40">
        <v>246.4</v>
      </c>
    </row>
    <row r="120" spans="3:16" x14ac:dyDescent="0.2">
      <c r="C120" s="45" t="s">
        <v>34</v>
      </c>
      <c r="D120" s="50" t="s">
        <v>38</v>
      </c>
      <c r="E120" s="51">
        <v>44590</v>
      </c>
      <c r="F120" s="52">
        <v>46000</v>
      </c>
      <c r="G120" s="55">
        <f t="shared" si="9"/>
        <v>750256372.58000004</v>
      </c>
      <c r="H120" s="30">
        <v>0</v>
      </c>
      <c r="I120" s="41">
        <v>102674</v>
      </c>
      <c r="J120" s="28"/>
      <c r="K120" s="39">
        <v>102674</v>
      </c>
      <c r="L120" s="40">
        <v>5262.4</v>
      </c>
    </row>
    <row r="121" spans="3:16" x14ac:dyDescent="0.2">
      <c r="C121" s="45" t="s">
        <v>34</v>
      </c>
      <c r="D121" s="50" t="s">
        <v>38</v>
      </c>
      <c r="E121" s="51">
        <v>43318</v>
      </c>
      <c r="F121" s="52">
        <v>45748</v>
      </c>
      <c r="G121" s="55">
        <f t="shared" si="9"/>
        <v>757716993.14999998</v>
      </c>
      <c r="H121" s="30">
        <v>0</v>
      </c>
      <c r="I121" s="41">
        <v>103695</v>
      </c>
      <c r="J121" s="28"/>
      <c r="K121" s="39">
        <v>103695</v>
      </c>
      <c r="L121" s="40">
        <v>3374.84</v>
      </c>
    </row>
    <row r="122" spans="3:16" x14ac:dyDescent="0.2">
      <c r="C122" s="45" t="s">
        <v>42</v>
      </c>
      <c r="D122" s="50" t="s">
        <v>38</v>
      </c>
      <c r="E122" s="51">
        <v>44724</v>
      </c>
      <c r="F122" s="52">
        <v>45774</v>
      </c>
      <c r="G122" s="55">
        <f t="shared" si="9"/>
        <v>342013699.42739999</v>
      </c>
      <c r="H122" s="30">
        <v>0</v>
      </c>
      <c r="I122" s="41">
        <v>46805.22</v>
      </c>
      <c r="J122" s="28"/>
      <c r="K122" s="39">
        <v>46805.22</v>
      </c>
      <c r="L122" s="40">
        <v>1320.17</v>
      </c>
    </row>
    <row r="123" spans="3:16" x14ac:dyDescent="0.2">
      <c r="C123" s="45" t="s">
        <v>43</v>
      </c>
      <c r="D123" s="50" t="s">
        <v>38</v>
      </c>
      <c r="E123" s="51">
        <v>44680</v>
      </c>
      <c r="F123" s="52">
        <v>46090</v>
      </c>
      <c r="G123" s="55">
        <f t="shared" si="9"/>
        <v>1511505943.9948001</v>
      </c>
      <c r="H123" s="30">
        <v>0</v>
      </c>
      <c r="I123" s="41">
        <v>206852.44</v>
      </c>
      <c r="J123" s="28"/>
      <c r="K123" s="39">
        <v>206852.44</v>
      </c>
      <c r="L123" s="40">
        <v>14480.84</v>
      </c>
    </row>
    <row r="124" spans="3:16" x14ac:dyDescent="0.2">
      <c r="C124" s="45" t="s">
        <v>43</v>
      </c>
      <c r="D124" s="50" t="s">
        <v>38</v>
      </c>
      <c r="E124" s="51">
        <v>44709</v>
      </c>
      <c r="F124" s="52">
        <v>46119</v>
      </c>
      <c r="G124" s="55">
        <f t="shared" si="9"/>
        <v>1590294993.0179</v>
      </c>
      <c r="H124" s="30">
        <v>0</v>
      </c>
      <c r="I124" s="41">
        <v>217634.87</v>
      </c>
      <c r="J124" s="28"/>
      <c r="K124" s="39">
        <v>217634.87</v>
      </c>
      <c r="L124" s="40">
        <v>16054.96</v>
      </c>
    </row>
    <row r="125" spans="3:16" x14ac:dyDescent="0.2">
      <c r="C125" s="45" t="s">
        <v>45</v>
      </c>
      <c r="D125" s="50" t="s">
        <v>38</v>
      </c>
      <c r="E125" s="51">
        <v>45075</v>
      </c>
      <c r="F125" s="52">
        <v>46695</v>
      </c>
      <c r="G125" s="55">
        <f t="shared" si="9"/>
        <v>8291321357.8949003</v>
      </c>
      <c r="H125" s="30">
        <v>0</v>
      </c>
      <c r="I125" s="41">
        <v>1134682.97</v>
      </c>
      <c r="J125" s="28"/>
      <c r="K125" s="39">
        <v>1134682.97</v>
      </c>
      <c r="L125" s="40">
        <v>172163.13</v>
      </c>
    </row>
    <row r="126" spans="3:16" x14ac:dyDescent="0.2">
      <c r="C126" s="45" t="s">
        <v>46</v>
      </c>
      <c r="D126" s="50" t="s">
        <v>38</v>
      </c>
      <c r="E126" s="51">
        <v>44519</v>
      </c>
      <c r="F126" s="52">
        <v>45584</v>
      </c>
      <c r="G126" s="55">
        <f t="shared" si="9"/>
        <v>89594672.804000005</v>
      </c>
      <c r="H126" s="30">
        <v>0</v>
      </c>
      <c r="I126" s="41">
        <v>12261.2</v>
      </c>
      <c r="J126" s="28"/>
      <c r="K126" s="39">
        <v>12261.2</v>
      </c>
      <c r="L126" s="40">
        <v>70.540000000000006</v>
      </c>
    </row>
    <row r="127" spans="3:16" x14ac:dyDescent="0.2">
      <c r="C127" s="45" t="s">
        <v>47</v>
      </c>
      <c r="D127" s="50" t="s">
        <v>38</v>
      </c>
      <c r="E127" s="51">
        <v>44498</v>
      </c>
      <c r="F127" s="52">
        <v>45930</v>
      </c>
      <c r="G127" s="55">
        <f t="shared" si="9"/>
        <v>1011420620.2594</v>
      </c>
      <c r="H127" s="30">
        <v>0</v>
      </c>
      <c r="I127" s="41">
        <v>138414.82</v>
      </c>
      <c r="J127" s="28"/>
      <c r="K127" s="39">
        <v>138414.82</v>
      </c>
      <c r="L127" s="40">
        <v>5800.73</v>
      </c>
    </row>
    <row r="128" spans="3:16" x14ac:dyDescent="0.2">
      <c r="C128" s="12"/>
      <c r="D128" s="13"/>
      <c r="E128" s="13"/>
      <c r="F128" s="13"/>
      <c r="G128" s="55"/>
      <c r="H128" s="31"/>
      <c r="I128" s="41"/>
      <c r="J128" s="28"/>
      <c r="K128" s="37"/>
      <c r="L128" s="29"/>
    </row>
    <row r="129" spans="3:16" x14ac:dyDescent="0.2">
      <c r="C129" s="58" t="s">
        <v>87</v>
      </c>
      <c r="D129" s="59"/>
      <c r="E129" s="46"/>
      <c r="F129" s="46"/>
      <c r="G129" s="30"/>
      <c r="H129" s="30"/>
      <c r="I129" s="30"/>
      <c r="J129" s="28"/>
      <c r="K129" s="37"/>
      <c r="L129" s="29"/>
    </row>
    <row r="130" spans="3:16" x14ac:dyDescent="0.2">
      <c r="C130" s="12" t="s">
        <v>21</v>
      </c>
      <c r="D130" s="13"/>
      <c r="E130" s="13"/>
      <c r="F130" s="13"/>
      <c r="G130" s="55"/>
      <c r="H130" s="31"/>
      <c r="I130" s="41"/>
      <c r="J130" s="28"/>
      <c r="K130" s="37"/>
      <c r="L130" s="29"/>
    </row>
    <row r="131" spans="3:16" x14ac:dyDescent="0.2">
      <c r="C131" s="45" t="s">
        <v>49</v>
      </c>
      <c r="D131" s="50" t="s">
        <v>38</v>
      </c>
      <c r="E131" s="13"/>
      <c r="F131" s="13"/>
      <c r="G131" s="55">
        <f>+I131*$E$8</f>
        <v>8335099124.8668003</v>
      </c>
      <c r="H131" s="31"/>
      <c r="I131" s="41">
        <v>1140674.04</v>
      </c>
      <c r="J131" s="28"/>
      <c r="K131" s="37"/>
      <c r="L131" s="29"/>
    </row>
    <row r="132" spans="3:16" x14ac:dyDescent="0.2">
      <c r="C132" s="45" t="s">
        <v>85</v>
      </c>
      <c r="D132" s="50" t="s">
        <v>38</v>
      </c>
      <c r="E132" s="13"/>
      <c r="F132" s="13"/>
      <c r="G132" s="55">
        <f>+I132*$E$8</f>
        <v>945123324.49470007</v>
      </c>
      <c r="H132" s="31"/>
      <c r="I132" s="41">
        <v>129341.91</v>
      </c>
      <c r="J132" s="28"/>
      <c r="K132" s="37"/>
      <c r="L132" s="29"/>
    </row>
    <row r="133" spans="3:16" x14ac:dyDescent="0.2">
      <c r="C133" s="12"/>
      <c r="D133" s="13"/>
      <c r="E133" s="13"/>
      <c r="F133" s="13"/>
      <c r="G133" s="55"/>
      <c r="H133" s="31"/>
      <c r="I133" s="41"/>
      <c r="J133" s="28"/>
      <c r="K133" s="37"/>
      <c r="L133" s="29"/>
    </row>
    <row r="134" spans="3:16" x14ac:dyDescent="0.2">
      <c r="C134" s="12"/>
      <c r="D134" s="13"/>
      <c r="E134" s="13"/>
      <c r="F134" s="13"/>
      <c r="G134" s="55"/>
      <c r="H134" s="31"/>
      <c r="I134" s="31"/>
      <c r="J134" s="28"/>
      <c r="K134" s="37"/>
      <c r="L134" s="29"/>
    </row>
    <row r="135" spans="3:16" x14ac:dyDescent="0.2">
      <c r="C135" s="58" t="s">
        <v>88</v>
      </c>
      <c r="D135" s="59"/>
      <c r="E135" s="46"/>
      <c r="F135" s="46"/>
      <c r="G135" s="30"/>
      <c r="H135" s="30"/>
      <c r="I135" s="30"/>
      <c r="J135" s="28"/>
      <c r="K135" s="37"/>
      <c r="L135" s="29"/>
    </row>
    <row r="136" spans="3:16" x14ac:dyDescent="0.2">
      <c r="C136" s="12" t="s">
        <v>21</v>
      </c>
      <c r="D136" s="13"/>
      <c r="E136" s="13"/>
      <c r="F136" s="13"/>
      <c r="G136" s="55"/>
      <c r="H136" s="31"/>
      <c r="I136" s="31"/>
      <c r="J136" s="28"/>
      <c r="K136" s="37"/>
      <c r="L136" s="29"/>
    </row>
    <row r="137" spans="3:16" x14ac:dyDescent="0.2">
      <c r="C137" s="45" t="s">
        <v>71</v>
      </c>
      <c r="D137" s="53" t="s">
        <v>32</v>
      </c>
      <c r="E137" s="13"/>
      <c r="F137" s="13"/>
      <c r="G137" s="55">
        <v>120983821762</v>
      </c>
      <c r="H137" s="31">
        <v>120983821762</v>
      </c>
      <c r="I137" s="30">
        <v>0</v>
      </c>
      <c r="J137" s="28"/>
      <c r="K137" s="37">
        <v>120000000000</v>
      </c>
      <c r="L137" s="29">
        <v>66215178070</v>
      </c>
    </row>
    <row r="138" spans="3:16" x14ac:dyDescent="0.2">
      <c r="C138" s="45" t="s">
        <v>71</v>
      </c>
      <c r="D138" s="53" t="s">
        <v>38</v>
      </c>
      <c r="E138" s="13"/>
      <c r="F138" s="13"/>
      <c r="G138" s="55">
        <v>36768535717</v>
      </c>
      <c r="H138" s="31"/>
      <c r="I138" s="30">
        <v>5031843.4793497343</v>
      </c>
      <c r="J138" s="28"/>
      <c r="K138" s="39">
        <v>5000000</v>
      </c>
      <c r="L138" s="40">
        <v>1515074.78</v>
      </c>
    </row>
    <row r="139" spans="3:16" x14ac:dyDescent="0.2">
      <c r="C139" s="12"/>
      <c r="D139" s="13"/>
      <c r="E139" s="13"/>
      <c r="F139" s="13"/>
      <c r="G139" s="55"/>
      <c r="H139" s="31"/>
      <c r="I139" s="31"/>
      <c r="J139" s="28"/>
      <c r="K139" s="37"/>
      <c r="L139" s="29"/>
    </row>
    <row r="140" spans="3:16" x14ac:dyDescent="0.2">
      <c r="C140" s="58" t="s">
        <v>89</v>
      </c>
      <c r="D140" s="59"/>
      <c r="E140" s="46"/>
      <c r="F140" s="46"/>
      <c r="G140" s="30"/>
      <c r="H140" s="30"/>
      <c r="I140" s="30"/>
      <c r="J140" s="28"/>
      <c r="K140" s="37"/>
      <c r="L140" s="29"/>
    </row>
    <row r="141" spans="3:16" x14ac:dyDescent="0.2">
      <c r="C141" s="12" t="s">
        <v>21</v>
      </c>
      <c r="D141" s="46"/>
      <c r="E141" s="46"/>
      <c r="F141" s="46"/>
      <c r="G141" s="30"/>
      <c r="H141" s="30"/>
      <c r="I141" s="30"/>
      <c r="J141" s="28"/>
      <c r="K141" s="37"/>
      <c r="L141" s="29"/>
    </row>
    <row r="142" spans="3:16" x14ac:dyDescent="0.2">
      <c r="C142" s="45" t="s">
        <v>58</v>
      </c>
      <c r="D142" s="53" t="s">
        <v>32</v>
      </c>
      <c r="E142" s="46"/>
      <c r="F142" s="46"/>
      <c r="G142" s="30">
        <f>+H142</f>
        <v>2238051421.2800002</v>
      </c>
      <c r="H142" s="30">
        <v>2238051421.2800002</v>
      </c>
      <c r="I142" s="30"/>
      <c r="J142" s="28"/>
      <c r="K142" s="37"/>
      <c r="L142" s="29"/>
    </row>
    <row r="143" spans="3:16" ht="12.75" thickBot="1" x14ac:dyDescent="0.25">
      <c r="C143" s="12"/>
      <c r="G143" s="54"/>
      <c r="H143" s="28"/>
      <c r="I143" s="28"/>
      <c r="J143" s="28"/>
      <c r="K143" s="37"/>
      <c r="L143" s="29"/>
    </row>
    <row r="144" spans="3:16" ht="12.75" thickBot="1" x14ac:dyDescent="0.25">
      <c r="C144" s="14" t="s">
        <v>8</v>
      </c>
      <c r="D144" s="15"/>
      <c r="E144" s="15"/>
      <c r="F144" s="15"/>
      <c r="G144" s="42">
        <f>SUM(G107:G143)</f>
        <v>203749960828.95981</v>
      </c>
      <c r="H144" s="32"/>
      <c r="I144" s="32"/>
      <c r="J144" s="32"/>
      <c r="K144" s="38"/>
      <c r="L144" s="33"/>
      <c r="P144" s="49"/>
    </row>
    <row r="145" spans="3:16" x14ac:dyDescent="0.2">
      <c r="C145" s="12"/>
      <c r="G145" s="28"/>
      <c r="H145" s="28"/>
      <c r="I145" s="28"/>
      <c r="J145" s="28"/>
      <c r="K145" s="37"/>
      <c r="L145" s="29"/>
    </row>
    <row r="146" spans="3:16" ht="12.75" thickBot="1" x14ac:dyDescent="0.25">
      <c r="C146" s="12"/>
      <c r="G146" s="28"/>
      <c r="H146" s="28"/>
      <c r="I146" s="28"/>
      <c r="J146" s="28"/>
      <c r="K146" s="37"/>
      <c r="L146" s="29"/>
    </row>
    <row r="147" spans="3:16" ht="12.75" thickBot="1" x14ac:dyDescent="0.25">
      <c r="C147" s="14" t="s">
        <v>5</v>
      </c>
      <c r="D147" s="15"/>
      <c r="E147" s="15"/>
      <c r="F147" s="15"/>
      <c r="G147" s="42">
        <f>+G101+G144</f>
        <v>422505027147.94153</v>
      </c>
      <c r="H147" s="32"/>
      <c r="I147" s="32"/>
      <c r="J147" s="32"/>
      <c r="K147" s="38"/>
      <c r="L147" s="33"/>
      <c r="P147" s="49"/>
    </row>
    <row r="148" spans="3:16" x14ac:dyDescent="0.2">
      <c r="C148" s="2"/>
    </row>
    <row r="149" spans="3:16" ht="6.75" customHeight="1" x14ac:dyDescent="0.2">
      <c r="C149" s="2"/>
    </row>
    <row r="150" spans="3:16" x14ac:dyDescent="0.2">
      <c r="C150" s="1"/>
    </row>
    <row r="151" spans="3:16" x14ac:dyDescent="0.2">
      <c r="C151" s="1"/>
    </row>
    <row r="152" spans="3:16" x14ac:dyDescent="0.2">
      <c r="C152" s="1"/>
    </row>
    <row r="153" spans="3:16" x14ac:dyDescent="0.2">
      <c r="C153" s="2"/>
    </row>
    <row r="154" spans="3:16" x14ac:dyDescent="0.2">
      <c r="C154" s="2"/>
    </row>
    <row r="155" spans="3:16" x14ac:dyDescent="0.2">
      <c r="C155" s="2"/>
    </row>
  </sheetData>
  <sortState xmlns:xlrd2="http://schemas.microsoft.com/office/spreadsheetml/2017/richdata2" ref="C56:R63">
    <sortCondition descending="1" ref="H56:H63"/>
  </sortState>
  <mergeCells count="17">
    <mergeCell ref="H11:J11"/>
    <mergeCell ref="C135:D135"/>
    <mergeCell ref="C2:L2"/>
    <mergeCell ref="J15:J16"/>
    <mergeCell ref="K15:L15"/>
    <mergeCell ref="C3:N3"/>
    <mergeCell ref="H10:J10"/>
    <mergeCell ref="C15:C16"/>
    <mergeCell ref="D15:D16"/>
    <mergeCell ref="H15:I15"/>
    <mergeCell ref="C140:D140"/>
    <mergeCell ref="C20:D20"/>
    <mergeCell ref="C54:D54"/>
    <mergeCell ref="C83:D83"/>
    <mergeCell ref="C87:D87"/>
    <mergeCell ref="C105:D105"/>
    <mergeCell ref="C129:D129"/>
  </mergeCells>
  <pageMargins left="0.70866141732283472" right="0.70866141732283472" top="0.74803149606299213" bottom="0.74803149606299213" header="0.31496062992125984" footer="0.31496062992125984"/>
  <pageSetup paperSize="9" scale="64" orientation="portrait" horizontalDpi="4294967294" r:id="rId1"/>
  <rowBreaks count="1" manualBreakCount="1">
    <brk id="97" max="13" man="1"/>
  </rowBreaks>
  <colBreaks count="1" manualBreakCount="1">
    <brk id="14" max="70" man="1"/>
  </col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82fXN4A2WW8F1FwRKmrv1utu5oh8YIPFlnDmXE006tg=</DigestValue>
    </Reference>
    <Reference Type="http://www.w3.org/2000/09/xmldsig#Object" URI="#idOfficeObject">
      <DigestMethod Algorithm="http://www.w3.org/2001/04/xmlenc#sha256"/>
      <DigestValue>T2LRqPIuF47avrXLKJFKKh8z8+bGzQ6f1GNifcCPPeY=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7FVctLgcVNbEZbtbJJS9TZ6DVKTdHfLFLQH9YK8cHAA=</DigestValue>
    </Reference>
  </SignedInfo>
  <SignatureValue>A/NX8Yb920f07T75li42d44FLwXjMj91vxXk7BABOHCRR+l6ICDmNB0azr1wgeOWG5t6QKVtWb46
5vSA1S3hjwhdRzSTPbEVnXpABgZMxhPGnrWMvrt7KzSitZ3FUo0riykFXNAmh7vdQSvqF/4jnpg+
/m5A/pyX6V3MxHcjWFx1uW88yFVRW5r7xuEYL88mvOS4lEPNkSTUDQQnZ+8MoVsfRMvsaCyJ8CUu
48tcq2w/UbZ8MmPqq3KkRbIJrxxf7ta8eKsxoj85FPx8fEXIDI9czrbsoSUkV42gU08oiv0OF/kB
6Kp3ya5Rfzm/iLyVfssOMZlAPFoQJPpPGxQxfw==</SignatureValue>
  <KeyInfo>
    <X509Data>
      <X509Certificate>MIIH+DCCBeCgAwIBAgIIeNqF6U7gsKowDQYJKoZIhvcNAQELBQAwWzEXMBUGA1UEBRMOUlVDIDgwMDUwMTcyLTExGjAYBgNVBAMTEUNBLURPQ1VNRU5UQSBTLkEuMRcwFQYDVQQKEw5ET0NVTUVOVEEgUy5BLjELMAkGA1UEBhMCUFkwHhcNMjIwNjA4MTgwNTUzWhcNMjQwNjA3MTgxNTUzWjCBnzELMAkGA1UEBhMCUFkxFDASBgNVBAQMC0FMR09SVEEgUkVZMRIwEAYDVQQFEwlDSTczNzU3NDExFjAUBgNVBCoMDUJFUk5BUkRPIEpPU0UxFzAVBgNVBAoMDlBFUlNPTkEgRklTSUNBMREwDwYDVQQLDAhGSVJNQSBGMjEiMCAGA1UEAwwZQkVSTkFSRE8gSk9TRSBBTEdPUlRBIFJFWTCCASIwDQYJKoZIhvcNAQEBBQADggEPADCCAQoCggEBAO1xcfPg0fdXmW54K1Dl+FbK9dYGuscdY13nYxE1knQx9nuyW7rn52Imd3kFSxIRwcsN+Gg/k0kk7olqOdKbRn58KBb9JMf46pkg9PsEHI/wTAXqQCJmlQ9320prgVTxFK+kNj6SJDIrkacJpC8haK7bzocxFDr7GJgd/O0zPmgsNRFDfjdcTWVYNXpRkiLm6q66IFJqdJ7TZkifHljxLsGaLaEmvCrRO9OR0SWN6+QyvFnykb2q0hnIeXoaHIdfJzoN5jZV4pTTcZNV8BoT7+ltcbSbkQ1XCy8dRQt1iRLvucSO2jCQAFfeAOxkT+q+OXh5/l9eSRZYwxzoq7Of/b8CAwEAAaOCA3kwggN1MAwGA1UdEwEB/wQCMAAwDgYDVR0PAQH/BAQDAgXgMCoGA1UdJQEB/wQgMB4GCCsGAQUFBwMBBggrBgEFBQcDAgYIKwYBBQUHAwQwHQYDVR0OBBYEFKowtvYyrpYC1VanNuaekFIomlFz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iYWxnb3J0YUBnbWFpbC5jb20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R/bEo4JSzfGb8okphklKGupI1xoimDTecz0AHmlSUJ7AuxCBtBpb2IKV8cH9ul3R/mFziXdKHRjEYY915xlpVur7V8PpG20P3bhxhqtxU3lCINRnVk3AoTcCQjv6ev0rzSE2fM/wcO6g0ch3SOri8qNIzoyLMlxiV2DohNnWPAJHHRUukvgw35IS9a5iQCud7+hgK1VCnuoZzzStS1AijaGhZnErm6ehXNZHBhlIxrPagfrQ5+2bi7sXtfNv0lNhkO7P2/vyasOxaJ0DznWgBbxIPy/pycVdEcjl0yF8ccGqtOSB87OquAnZCUXrJ90LVFbzqTm+8DJVx0E0nhL9lCqHNV1qF3Puwk/hF1WN2VeYDpNAl2bHWcCu1b4XAP0U1Ul/eM9Rh0nrQY393eQxUTK1XeIJCBYcUqR6lS+KloNpWL/a2w8owxNap4twlYmRUeBsI1p5sYh2/FYkIjevf6NJObWj7ihMvKPobKtsy1TS6Jw7dToRVufbK2XYajyrMJujbbbtL5OpYlvpXOm7DHuXx5Q6kauyO9EJIni+iT6cKd/fMe6H58b+2LBJgc4lVE4hxsTBiBk7ct2QGxMbxc8NtK7NUtcTi3eO0g66irWi3BDKWuZ093yiqaReSCyp6mPTsWUSX7CLFotRjn3nRI62I3WhFWFKBf/kvgu6dy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+gocSQ+ej9/0ivWy2UlIJnDWz9ilQWIHKFSJYzqNRPg=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NQIlQasDlRF8OLsTe+ZcAC05fxUsNNa9M8xI836pNIM=</DigestValue>
      </Reference>
      <Reference URI="/xl/drawings/vmlDrawing1.vml?ContentType=application/vnd.openxmlformats-officedocument.vmlDrawing">
        <DigestMethod Algorithm="http://www.w3.org/2001/04/xmlenc#sha256"/>
        <DigestValue>4BWDppjLlY1+AF2b26KBzTo8PeT7X6SpWORgmW+1tRA=</DigestValue>
      </Reference>
      <Reference URI="/xl/media/image1.jpeg?ContentType=image/jpeg">
        <DigestMethod Algorithm="http://www.w3.org/2001/04/xmlenc#sha256"/>
        <DigestValue>22D36/4ApKGrkKjehgErqO0I8XH1d7bqsvvcJ8pDaTs=</DigestValue>
      </Reference>
      <Reference URI="/xl/media/image2.emf?ContentType=image/x-emf">
        <DigestMethod Algorithm="http://www.w3.org/2001/04/xmlenc#sha256"/>
        <DigestValue>fSB+EQ4yW4/i7pyx/lrBigVF8gVAeWv8dxgDD9B9UxQ=</DigestValue>
      </Reference>
      <Reference URI="/xl/media/image3.emf?ContentType=image/x-emf">
        <DigestMethod Algorithm="http://www.w3.org/2001/04/xmlenc#sha256"/>
        <DigestValue>Xu4C0f/s9764pL8/MHbX7qPAAsi83agFJW916W73Q4E=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h6RVQCyzEm35Q+vJKPSLKJBtt1YiN7H10Qj8nJEN2bw=</DigestValue>
      </Reference>
      <Reference URI="/xl/styles.xml?ContentType=application/vnd.openxmlformats-officedocument.spreadsheetml.styles+xml">
        <DigestMethod Algorithm="http://www.w3.org/2001/04/xmlenc#sha256"/>
        <DigestValue>ATY/oE33yOqUD3YF6XzKKkZAAe5+x2BfnJydlKfn7+A=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aN99dmZ2XMTQdeyZzCAdvA6aOe8A5DieSWpexaZ9DWU=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uxlEy/hOO9VwGUAdcQoZ0eKlUyKUAcYGXVjEnonR/kA=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2023-11-14T20:51:46Z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Bernardo Algorta</SignatureComments>
          <WindowsVersion>10.0</WindowsVersion>
          <OfficeVersion>16.0.16924/26</OfficeVersion>
          <ApplicationVersion>16.0.16924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2023-11-14T20:51:46Z</xd:SigningTime>
          <xd:SigningCertificate>
            <xd:Cert>
              <xd:CertDigest>
                <DigestMethod Algorithm="http://www.w3.org/2001/04/xmlenc#sha256"/>
                <DigestValue>O+rWpfnxZlQHcBC08OhAL72eGEVwqmnsurOftOpgGLY=</DigestValue>
              </xd:CertDigest>
              <xd:IssuerSerial>
                <X509IssuerName>C=PY, O=DOCUMENTA S.A., CN=CA-DOCUMENTA S.A., SERIALNUMBER=RUC 80050172-1</X509IssuerName>
                <X509SerialNumber>8708420066571497642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kWlOerKgBzSBD6MnOyxsRRJkkb8HHAk9EW2otTPKkok=</DigestValue>
    </Reference>
    <Reference Type="http://www.w3.org/2000/09/xmldsig#Object" URI="#idOfficeObject">
      <DigestMethod Algorithm="http://www.w3.org/2001/04/xmlenc#sha256"/>
      <DigestValue>f+HsCCfsDOt6txPYPWR5C0KKUu0WxtiSnpGSbvL1ZyI=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qYkvkKMpXsLe8rXC7QKbAQC9lflPqFZQ3/fqtPHpZz8=</DigestValue>
    </Reference>
    <Reference Type="http://www.w3.org/2000/09/xmldsig#Object" URI="#idValidSigLnImg">
      <DigestMethod Algorithm="http://www.w3.org/2001/04/xmlenc#sha256"/>
      <DigestValue>L0oh1NU0JXMIv4q8y8XNV9h6ltYnosvpVO2mJrg29r8=</DigestValue>
    </Reference>
    <Reference Type="http://www.w3.org/2000/09/xmldsig#Object" URI="#idInvalidSigLnImg">
      <DigestMethod Algorithm="http://www.w3.org/2001/04/xmlenc#sha256"/>
      <DigestValue>eP5FmXQkfi82ZlFFyb/iogJFKFdHzo6tir8vqF2kjA4=</DigestValue>
    </Reference>
  </SignedInfo>
  <SignatureValue>V35FtMhsyGRT/CAV3/qLXHN6QtF6Zom+LabkBeMI9Ptx2VlwPJR1WAvYOg6S/o5S8Xo8FjmAK4bu
IDMXZRnrS8J11v2CWNJfz4HyM3V050cTa9JRhNTtX1ahJvtyWMfq/X5f9fLU9p8qJHQ5h9vbensd
+wWhxPZLkz0HWt2G3HDZmEdY6gbXUm0Z0zjOrWRCSgsdgK4eliBl8nAbvN1jr02ozw3Y3N5v54zC
C55lB4kONYMP13FSqvJYjsztE05X3cRTws0KOrmYC5wYLuT2k8k2R5gj0UYPHctPwGm/daNLn5Nu
xc0IlTVm1+5nO+p/hZu8fOJUmdk9zFlhEsU53w==</SignatureValue>
  <KeyInfo>
    <X509Data>
      <X509Certificate>MIIH+DCCBeCgAwIBAgIIeNqF6U7gsKowDQYJKoZIhvcNAQELBQAwWzEXMBUGA1UEBRMOUlVDIDgwMDUwMTcyLTExGjAYBgNVBAMTEUNBLURPQ1VNRU5UQSBTLkEuMRcwFQYDVQQKEw5ET0NVTUVOVEEgUy5BLjELMAkGA1UEBhMCUFkwHhcNMjIwNjA4MTgwNTUzWhcNMjQwNjA3MTgxNTUzWjCBnzELMAkGA1UEBhMCUFkxFDASBgNVBAQMC0FMR09SVEEgUkVZMRIwEAYDVQQFEwlDSTczNzU3NDExFjAUBgNVBCoMDUJFUk5BUkRPIEpPU0UxFzAVBgNVBAoMDlBFUlNPTkEgRklTSUNBMREwDwYDVQQLDAhGSVJNQSBGMjEiMCAGA1UEAwwZQkVSTkFSRE8gSk9TRSBBTEdPUlRBIFJFWTCCASIwDQYJKoZIhvcNAQEBBQADggEPADCCAQoCggEBAO1xcfPg0fdXmW54K1Dl+FbK9dYGuscdY13nYxE1knQx9nuyW7rn52Imd3kFSxIRwcsN+Gg/k0kk7olqOdKbRn58KBb9JMf46pkg9PsEHI/wTAXqQCJmlQ9320prgVTxFK+kNj6SJDIrkacJpC8haK7bzocxFDr7GJgd/O0zPmgsNRFDfjdcTWVYNXpRkiLm6q66IFJqdJ7TZkifHljxLsGaLaEmvCrRO9OR0SWN6+QyvFnykb2q0hnIeXoaHIdfJzoN5jZV4pTTcZNV8BoT7+ltcbSbkQ1XCy8dRQt1iRLvucSO2jCQAFfeAOxkT+q+OXh5/l9eSRZYwxzoq7Of/b8CAwEAAaOCA3kwggN1MAwGA1UdEwEB/wQCMAAwDgYDVR0PAQH/BAQDAgXgMCoGA1UdJQEB/wQgMB4GCCsGAQUFBwMBBggrBgEFBQcDAgYIKwYBBQUHAwQwHQYDVR0OBBYEFKowtvYyrpYC1VanNuaekFIomlFz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iYWxnb3J0YUBnbWFpbC5jb20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R/bEo4JSzfGb8okphklKGupI1xoimDTecz0AHmlSUJ7AuxCBtBpb2IKV8cH9ul3R/mFziXdKHRjEYY915xlpVur7V8PpG20P3bhxhqtxU3lCINRnVk3AoTcCQjv6ev0rzSE2fM/wcO6g0ch3SOri8qNIzoyLMlxiV2DohNnWPAJHHRUukvgw35IS9a5iQCud7+hgK1VCnuoZzzStS1AijaGhZnErm6ehXNZHBhlIxrPagfrQ5+2bi7sXtfNv0lNhkO7P2/vyasOxaJ0DznWgBbxIPy/pycVdEcjl0yF8ccGqtOSB87OquAnZCUXrJ90LVFbzqTm+8DJVx0E0nhL9lCqHNV1qF3Puwk/hF1WN2VeYDpNAl2bHWcCu1b4XAP0U1Ul/eM9Rh0nrQY393eQxUTK1XeIJCBYcUqR6lS+KloNpWL/a2w8owxNap4twlYmRUeBsI1p5sYh2/FYkIjevf6NJObWj7ihMvKPobKtsy1TS6Jw7dToRVufbK2XYajyrMJujbbbtL5OpYlvpXOm7DHuXx5Q6kauyO9EJIni+iT6cKd/fMe6H58b+2LBJgc4lVE4hxsTBiBk7ct2QGxMbxc8NtK7NUtcTi3eO0g66irWi3BDKWuZ093yiqaReSCyp6mPTsWUSX7CLFotRjn3nRI62I3WhFWFKBf/kvgu6dy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+gocSQ+ej9/0ivWy2UlIJnDWz9ilQWIHKFSJYzqNRPg=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NQIlQasDlRF8OLsTe+ZcAC05fxUsNNa9M8xI836pNIM=</DigestValue>
      </Reference>
      <Reference URI="/xl/drawings/vmlDrawing1.vml?ContentType=application/vnd.openxmlformats-officedocument.vmlDrawing">
        <DigestMethod Algorithm="http://www.w3.org/2001/04/xmlenc#sha256"/>
        <DigestValue>4BWDppjLlY1+AF2b26KBzTo8PeT7X6SpWORgmW+1tRA=</DigestValue>
      </Reference>
      <Reference URI="/xl/media/image1.jpeg?ContentType=image/jpeg">
        <DigestMethod Algorithm="http://www.w3.org/2001/04/xmlenc#sha256"/>
        <DigestValue>22D36/4ApKGrkKjehgErqO0I8XH1d7bqsvvcJ8pDaTs=</DigestValue>
      </Reference>
      <Reference URI="/xl/media/image2.emf?ContentType=image/x-emf">
        <DigestMethod Algorithm="http://www.w3.org/2001/04/xmlenc#sha256"/>
        <DigestValue>fSB+EQ4yW4/i7pyx/lrBigVF8gVAeWv8dxgDD9B9UxQ=</DigestValue>
      </Reference>
      <Reference URI="/xl/media/image3.emf?ContentType=image/x-emf">
        <DigestMethod Algorithm="http://www.w3.org/2001/04/xmlenc#sha256"/>
        <DigestValue>Xu4C0f/s9764pL8/MHbX7qPAAsi83agFJW916W73Q4E=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h6RVQCyzEm35Q+vJKPSLKJBtt1YiN7H10Qj8nJEN2bw=</DigestValue>
      </Reference>
      <Reference URI="/xl/styles.xml?ContentType=application/vnd.openxmlformats-officedocument.spreadsheetml.styles+xml">
        <DigestMethod Algorithm="http://www.w3.org/2001/04/xmlenc#sha256"/>
        <DigestValue>ATY/oE33yOqUD3YF6XzKKkZAAe5+x2BfnJydlKfn7+A=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aN99dmZ2XMTQdeyZzCAdvA6aOe8A5DieSWpexaZ9DWU=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uxlEy/hOO9VwGUAdcQoZ0eKlUyKUAcYGXVjEnonR/kA=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2023-11-14T20:53:26Z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{76D01F8C-BE7A-496C-A6A4-9884F16AB106}</SetupID>
          <SignatureText>Bernardo Algorta</SignatureText>
          <SignatureImage/>
          <SignatureComments/>
          <WindowsVersion>10.0</WindowsVersion>
          <OfficeVersion>16.0.16924/26</OfficeVersion>
          <ApplicationVersion>16.0.16924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2023-11-14T20:53:26Z</xd:SigningTime>
          <xd:SigningCertificate>
            <xd:Cert>
              <xd:CertDigest>
                <DigestMethod Algorithm="http://www.w3.org/2001/04/xmlenc#sha256"/>
                <DigestValue>O+rWpfnxZlQHcBC08OhAL72eGEVwqmnsurOftOpgGLY=</DigestValue>
              </xd:CertDigest>
              <xd:IssuerSerial>
                <X509IssuerName>C=PY, O=DOCUMENTA S.A., CN=CA-DOCUMENTA S.A., SERIALNUMBER=RUC 80050172-1</X509IssuerName>
                <X509SerialNumber>8708420066571497642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eBoAAKI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QC3n+X8AAABALef5fwAAEwAAAAAAAAAAAAeA+n8AAG3xb+b5fwAAMBYHgPp/AAATAAAAAAAAAPAWAAAAAAAAQAAAwPl/AAAAAAeA+n8AADX0b+b5fwAABAAAAAAAAAAwFgeA+n8AAHC6NTwbAAAAEwAAAAAAAABIAAAAAAAAAPQnD+f5fwAAkEMt5/l/AABALA/n+X8AAAEAAAAAAAAAqFEP5/l/AAAAAAeA+n8AAAAAAAAAAAAAAAAAABsAAAAA4DQ8GwAAAIDGjsLFAQAAazHQffp/AABAuzU8GwAAANm7NTwbAAAAAAAAAAAAAAAAAAAAZHYACAAAAAAlAAAADAAAAAEAAAAYAAAADAAAAAAAAAASAAAADAAAAAEAAAAeAAAAGAAAAL0AAAAEAAAA9wAAABEAAAAlAAAADAAAAAEAAABUAAAAiAAAAL4AAAAEAAAA9QAAABAAAAABAAAA0XbJQasKyUG+AAAABAAAAAoAAABMAAAAAAAAAAAAAAAAAAAA//////////9gAAAAMQA0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b+b5fwAAeNk1PBsAAADA2jU8GwAAANBu9n36fwAAAAAAAAAAAAAAAD6A+n8AAMDaNTwbAAAAqPNv5vl/AAAAAAAAAAAAAAAAAAAAAAAA8um0vq+jAABY2jU8GwAAAABALef5fwAAYFMcyMUBAACAxo7CxQEAAPDbNTwAAAAAAAAAAAAAAAAHAAAAAAAAAGjhtcLFAQAALNs1PBsAAABp2zU8GwAAANHNzH36fwAAAABY5vl/AAD0Jw/nAAAAAEgDJef5fwAAhgIAAAAAAACAxo7CxQEAAGsx0H36fwAA0No1PBsAAABp2zU8GwAAABCP7MjF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AAAAAAAAACADe23xQEAAAAIAAAAAAAA0G72ffp/AAAAAAAAAAAAADAAAAAAAAAAKAAAAAAAAAAIAAAAAAAAAAAAAAAAAAAAAAAAAAAAAABCXrW+r6MAAMezWYD6fwAAAADtt8UBAADg////AAAAAIDGjsLFAQAAuHM0PAAAAAAAAAAAAAAAAAYAAAAAAAAAIAAAAAAAAADccjQ8GwAAABlzNDwbAAAA0c3Mffp/AAAAAAAAGwAAAAAAAAAAAAAAgIAQzcUBAADwBdrl+X8AAIDGjsLFAQAAazHQffp/AACAcjQ8GwAAABlzNDwbAAAAsDzw7MUBAAAAAAAAZHYACAAAAAAlAAAADAAAAAMAAAAYAAAADAAAAAAAAAASAAAADAAAAAEAAAAWAAAADAAAAAgAAABUAAAAVAAAAAoAAAAnAAAAHgAAAEoAAAABAAAA0XbJQasKyUEKAAAASwAAAAEAAABMAAAABAAAAAkAAAAnAAAAIAAAAEsAAABQAAAAWABr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hAAAARwAAACkAAAAzAAAAeQAAABUAAAAhAPAAAAAAAAAAAAAAAIA/AAAAAAAAAAAAAIA/AAAAAAAAAAAAAAAAAAAAAAAAAAAAAAAAAAAAAAAAAAAlAAAADAAAAAAAAIAoAAAADAAAAAQAAABSAAAAcAEAAAQAAADw////AAAAAAAAAAAAAAAAkAEAAAAAAAEAAAAAcwBlAGcAbwBlACAAdQBpAAAAAAAAAAAAAAAAAAAAAAAAAAAAAAAAAAAAAAAAAAAAAAAAAAAAAAAAAAAAAAAAAAAAAAAorgXm+X8AALgXPdjFAQAAkDHZ5fl/AADQbvZ9+n8AAAAAAAAAAAAAkDHZ5fl/AAD/////AAEAAAAAAAAAAAAAAAAAAAAAAAAAAAAAAAAAACJAtb6vowAAoJQczgAAAAAgfDQ8GwAAAPD///8AAAAAgMaOwsUBAABYdTQ8AAAAAAAAAAAAAAAACQAAAAAAAAAgAAAAAAAAAHx0NDwbAAAAuXQ0PBsAAADRzcx9+n8AAMs5vqDJdAAAyDLZ5QAAAAAAAAAAAAAAAAAAAAAAAAAAgMaOwsUBAABrMdB9+n8AACB0NDwbAAAAuXQ0PBsAAACwfsDsxQEAAAAAAABkdgAIAAAAACUAAAAMAAAABAAAABgAAAAMAAAAAAAAABIAAAAMAAAAAQAAAB4AAAAYAAAAKQAAADMAAACiAAAASAAAACUAAAAMAAAABAAAAFQAAACsAAAAKgAAADMAAACgAAAARwAAAAEAAADRdslBqwrJQSoAAAAzAAAAEAAAAEwAAAAAAAAAAAAAAAAAAAD//////////2wAAABCAGUAcgBuAGEAcgBkAG8AIABBAGwAZwBvAHIAdABhAAkAAAAIAAAABgAAAAkAAAAIAAAABgAAAAkAAAAJAAAABAAAAAoAAAAEAAAACQAAAAkAAAAGAAAABQ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wAAAAKAAAAYAAAAFQAAABsAAAAAQAAANF2yUGrCslBCgAAAGAAAAANAAAATAAAAAAAAAAAAAAAAAAAAP//////////aAAAAFIAZQBwAHIAZQBzAGUAbgB0AGEAbgB0AGUAAAAHAAAABgAAAAcAAAAEAAAABgAAAAUAAAAGAAAABwAAAAQAAAAGAAAABwAAAAQAAAAGAAAASwAAAEAAAAAwAAAABQAAACAAAAABAAAAAQAAABAAAAAAAAAAAAAAAAABAACAAAAAAAAAAAAAAAAAAQAAgAAAACUAAAAMAAAAAgAAACcAAAAYAAAABQAAAAAAAAD///8AAAAAACUAAAAMAAAABQAAAEwAAABkAAAACQAAAHAAAADuAAAAfAAAAAkAAABwAAAA5gAAAA0AAAAhAPAAAAAAAAAAAAAAAIA/AAAAAAAAAAAAAIA/AAAAAAAAAAAAAAAAAAAAAAAAAAAAAAAAAAAAAAAAAAAlAAAADAAAAAAAAIAoAAAADAAAAAUAAAAlAAAADAAAAAEAAAAYAAAADAAAAAAAAAASAAAADAAAAAEAAAAWAAAADAAAAAAAAABUAAAAMAEAAAoAAABwAAAA7QAAAHwAAAABAAAA0XbJQasKyUEKAAAAcAAAACYAAABMAAAABAAAAAkAAABwAAAA7wAAAH0AAACYAAAARgBpAHIAbQBhAGQAbwAgAHAAbwByADoAIABCAEUAUgBOAEEAUgBEAE8AIABKAE8AUwBFACAAQQBMAEcATwBSAFQAQQAgAFIARQBZAAYAAAADAAAABAAAAAkAAAAGAAAABwAAAAcAAAADAAAABwAAAAcAAAAEAAAAAwAAAAMAAAAGAAAABgAAAAcAAAAIAAAABwAAAAcAAAAIAAAACQAAAAMAAAAEAAAACQAAAAYAAAAGAAAAAwAAAAcAAAAFAAAACAAAAAkAAAAHAAAABgAAAAcAAAADAAAABwAAAAYAAAAFAAAAFgAAAAwAAAAAAAAAJQAAAAwAAAACAAAADgAAABQAAAAAAAAAEAAAABQAAAA=</Object>
  <Object Id="idInvalidSigLnImg">AQAAAGwAAAAAAAAAAAAAAP8AAAB/AAAAAAAAAAAAAAAvGQAAkQwAACBFTUYAAAEA5B8AAKk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QC3n+X8AAABALef5fwAAEwAAAAAAAAAAAAeA+n8AAG3xb+b5fwAAMBYHgPp/AAATAAAAAAAAAPAWAAAAAAAAQAAAwPl/AAAAAAeA+n8AADX0b+b5fwAABAAAAAAAAAAwFgeA+n8AAHC6NTwbAAAAEwAAAAAAAABIAAAAAAAAAPQnD+f5fwAAkEMt5/l/AABALA/n+X8AAAEAAAAAAAAAqFEP5/l/AAAAAAeA+n8AAAAAAAAAAAAAAAAAABsAAAAA4DQ8GwAAAIDGjsLFAQAAazHQffp/AABAuzU8GwAAANm7NTwb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Bv5vl/AAB42TU8GwAAAMDaNTwbAAAA0G72ffp/AAAAAAAAAAAAAAAAPoD6fwAAwNo1PBsAAACo82/m+X8AAAAAAAAAAAAAAAAAAAAAAADy6bS+r6MAAFjaNTwbAAAAAEAt5/l/AABgUxzIxQEAAIDGjsLFAQAA8Ns1PAAAAAAAAAAAAAAAAAcAAAAAAAAAaOG1wsUBAAAs2zU8GwAAAGnbNTwbAAAA0c3Mffp/AAAAAFjm+X8AAPQnD+cAAAAASAMl5/l/AACGAgAAAAAAAIDGjsLFAQAAazHQffp/AADQ2jU8GwAAAGnbNTwbAAAAEI/syMU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AAAAAAAAAIAN7bfFAQAAAAgAAAAAAADQbvZ9+n8AAAAAAAAAAAAAMAAAAAAAAAAoAAAAAAAAAAgAAAAAAAAAAAAAAAAAAAAAAAAAAAAAAEJetb6vowAAx7NZgPp/AAAAAO23xQEAAOD///8AAAAAgMaOwsUBAAC4czQ8AAAAAAAAAAAAAAAABgAAAAAAAAAgAAAAAAAAANxyNDwbAAAAGXM0PBsAAADRzcx9+n8AAAAAAAAbAAAAAAAAAAAAAACAgBDNxQEAAPAF2uX5fwAAgMaOwsUBAABrMdB9+n8AAIByNDwbAAAAGXM0PBsAAACwPPDsxQ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EAAABHAAAAKQAAADMAAAB5AAAAFQAAACEA8AAAAAAAAAAAAAAAgD8AAAAAAAAAAAAAgD8AAAAAAAAAAAAAAAAAAAAAAAAAAAAAAAAAAAAAAAAAACUAAAAMAAAAAAAAgCgAAAAMAAAABAAAAFIAAABwAQAABAAAAPD///8AAAAAAAAAAAAAAACQAQAAAAAAAQAAAABzAGUAZwBvAGUAIAB1AGkAAAAAAAAAAAAAAAAAAAAAAAAAAAAAAAAAAAAAAAAAAAAAAAAAAAAAAAAAAAAAAAAAAAAAACiuBeb5fwAAuBc92MUBAACQMdnl+X8AANBu9n36fwAAAAAAAAAAAACQMdnl+X8AAP////8AAQAAAAAAAAAAAAAAAAAAAAAAAAAAAAAAAAAAIkC1vq+jAACglBzOAAAAACB8NDwbAAAA8P///wAAAACAxo7CxQEAAFh1NDwAAAAAAAAAAAAAAAAJAAAAAAAAACAAAAAAAAAAfHQ0PBsAAAC5dDQ8GwAAANHNzH36fwAAyzm+oMl0AADIMtnlAAAAAAAAAAAAAAAAAAAAAAAAAACAxo7CxQEAAGsx0H36fwAAIHQ0PBsAAAC5dDQ8GwAAALB+wOzFAQAAAAAAAGR2AAgAAAAAJQAAAAwAAAAEAAAAGAAAAAwAAAAAAAAAEgAAAAwAAAABAAAAHgAAABgAAAApAAAAMwAAAKIAAABIAAAAJQAAAAwAAAAEAAAAVAAAAKwAAAAqAAAAMwAAAKAAAABHAAAAAQAAANF2yUGrCslBKgAAADMAAAAQAAAATAAAAAAAAAAAAAAAAAAAAP//////////bAAAAEIAZQByAG4AYQByAGQAbwAgAEEAbABnAG8AcgB0AGEACQAAAAgAAAAGAAAACQAAAAgAAAAGAAAACQAAAAkAAAAEAAAACgAAAAQAAAAJAAAACQAAAAYAAAAF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nAAAAAoAAABgAAAAVAAAAGwAAAABAAAA0XbJQasKyUEKAAAAYAAAAA0AAABMAAAAAAAAAAAAAAAAAAAA//////////9oAAAAUgBlAHAAcgBlAHMAZQBuAHQAYQBuAHQAZQAAAAcAAAAGAAAABwAAAAQAAAAGAAAABQAAAAYAAAAHAAAABAAAAAYAAAAHAAAABAAAAAYAAABLAAAAQAAAADAAAAAFAAAAIAAAAAEAAAABAAAAEAAAAAAAAAAAAAAAAAEAAIAAAAAAAAAAAAAAAAABAACAAAAAJQAAAAwAAAACAAAAJwAAABgAAAAFAAAAAAAAAP///wAAAAAAJQAAAAwAAAAFAAAATAAAAGQAAAAJAAAAcAAAAO4AAAB8AAAACQAAAHAAAADmAAAADQAAACEA8AAAAAAAAAAAAAAAgD8AAAAAAAAAAAAAgD8AAAAAAAAAAAAAAAAAAAAAAAAAAAAAAAAAAAAAAAAAACUAAAAMAAAAAAAAgCgAAAAMAAAABQAAACUAAAAMAAAAAQAAABgAAAAMAAAAAAAAABIAAAAMAAAAAQAAABYAAAAMAAAAAAAAAFQAAAAwAQAACgAAAHAAAADtAAAAfAAAAAEAAADRdslBqwrJQQoAAABwAAAAJgAAAEwAAAAEAAAACQAAAHAAAADvAAAAfQAAAJgAAABGAGkAcgBtAGEAZABvACAAcABvAHIAOgAgAEIARQBSAE4AQQBSAEQATwAgAEoATwBTAEUAIABBAEwARwBPAFIAVABBACAAUgBFAFkABgAAAAMAAAAEAAAACQAAAAYAAAAHAAAABwAAAAMAAAAHAAAABwAAAAQAAAADAAAAAwAAAAYAAAAGAAAABwAAAAgAAAAHAAAABwAAAAgAAAAJAAAAAwAAAAQAAAAJAAAABgAAAAYAAAADAAAABwAAAAUAAAAIAAAACQAAAAcAAAAGAAAABwAAAAMAAAAHAAAABgAAAAU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qtkk4wvMo04kPDHimkGJED7pAcAzPpZ/a7cX4cOQ05Y=</DigestValue>
    </Reference>
    <Reference Type="http://www.w3.org/2000/09/xmldsig#Object" URI="#idOfficeObject">
      <DigestMethod Algorithm="http://www.w3.org/2001/04/xmlenc#sha256"/>
      <DigestValue>qx+nvgcODpaK3X0PAmNMo/HkknnNOhVC22e0Uf+BNwA=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9PHOni6P9mapc3DoVG1J0g21haUAjBsyAdfx0Mwn9xc=</DigestValue>
    </Reference>
    <Reference Type="http://www.w3.org/2000/09/xmldsig#Object" URI="#idValidSigLnImg">
      <DigestMethod Algorithm="http://www.w3.org/2001/04/xmlenc#sha256"/>
      <DigestValue>QE4YwNxLhHUfFIlKJO9lgIahFUhpSyaOazm4S8XY5SU=</DigestValue>
    </Reference>
    <Reference Type="http://www.w3.org/2000/09/xmldsig#Object" URI="#idInvalidSigLnImg">
      <DigestMethod Algorithm="http://www.w3.org/2001/04/xmlenc#sha256"/>
      <DigestValue>pvE/GrhKsFApA5EZdHHPJLiUG6aK6f1/6dr9DRXdCLI=</DigestValue>
    </Reference>
  </SignedInfo>
  <SignatureValue>G0XDSiAQqydDKMRjAo7E+yrVFRRdpza21vSKGZ0W9MbDdGpni6gAaP1VGQlvKqXMIU/2aWvPem8Y
NItyOpSHRUhnmJVXz/1sjALTLoYFN+OJXCoMTJJS3eCV/R2uFTaERe7jy3H1fYgDBodm5PWqTOm2
mRMDloSWW+Nn4G22yaCTi/ANqH9QeFt5zmX7Ncs/flPWYypRBHycRs35VKBwG5Piv0p1pLfpjH3e
y0kcH9EuHjuHQjajHigig6gHpPjMnWWApbOFazpgxwH4jqfA+Sj3FjbirX/+gCFCgqalDi2cQB1v
NuAjy+5TEZ4Jo1PZnxXcB1AvqALpsMx3OZFewQ==</SignatureValue>
  <KeyInfo>
    <X509Data>
      <X509Certificate>MIIHszCCBZugAwIBAgIRAMGGlSe+XrmzQnlvmeyMqgwwDQYJKoZIhvcNAQELBQAwgYUxCzAJBgNVBAYTAlBZMQ0wCwYDVQQKEwRJQ1BQMTgwNgYDVQQLEy9QcmVzdGFkb3IgQ3VhbGlmaWNhZG8gZGUgU2VydmljaW9zIGRlIENvbmZpYW56YTEVMBMGA1UEAxMMQ09ERTEwMCBTLkEuMRYwFAYDVQQFEw1SVUM4MDA4MDYxMC03MB4XDTIzMDQyNTE0MjkwMFoXDTI1MDQyNTE0MjkwMFowgcAxCzAJBgNVBAYTAlBZMTYwNAYDVQQKDC1DRVJUSUZJQ0FETyBDVUFMSUZJQ0FETyBERSBGSVJNQSBFTEVDVFLDk05JQ0ExCzAJBgNVBAsTAkYyMRwwGgYDVQQEExNWQVpRVUVaIE1VTklBR1VSUklBMRIwEAYDVQQqEwlHVUlMTEVSTU8xJjAkBgNVBAMTHUdVSUxMRVJNTyBWQVpRVUVaIE1VTklBR1VSUklBMRIwEAYDVQQFEwlDSTM3OTk1MjkwggEiMA0GCSqGSIb3DQEBAQUAA4IBDwAwggEKAoIBAQC259LExX4bC8PCIWKYO/wyuvXbmuR3m2mzNdYWtjhZQobpzmbjOMNNDJ3X2Inyse657VTwM6onV5BpTFFFt4+YTjugbcrsW0V+04TJlXdKkgUBash7GHw7F6tHbBBN468YQeAqeyHs2cxE2yezyfeu+hDTxOrhNPjrt9Kzp2vf1mNXptEYGYCNj+c4COaRb7gsBxgZqyoEbNdNxldf/qES334ZujL1SVmRHiemED4Tau0xW1UKQa5cUPnVRW5cGkwy68sY2sxD2ZhfYqe4zAfp2RtfvM2VybKqPue5C0Zd9E4bHWdxraA6SNXzJw+csHhN1NwYIPORQEK6nyGNDofNAgMBAAGjggLfMIIC2zAMBgNVHRMBAf8EAjAAMB0GA1UdDgQWBBQ0gRpchC9ORn1vxefl6o3ZYmzY0DAfBgNVHSMEGDAWgBS+NVRiaGDnJtMxwV+XseL2ZM4H9TAOBgNVHQ8BAf8EBAMCBeAwVgYDVR0RBE8wTYEeR1VJTExFUk1PLlZBWlFVRVpASVRUSS5ESUdJVEFM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CwUAA4ICAQB8QelNELjgtpq0ZX8jSr6WEiNKks/6vm75ziM27vyfum06B8uqZOjvEBOW2l5NcD2nmtMt/Pg5yFW2qxvIBiGYUxUGqV65vPASVv/OYBWh5zLGUr3IMtebW9ts/R5ZWXiXKgARLrX5g6w1BVJVVxW6r1Fypo/5oFT3UHMMxPYRIGx/8yHhTtCgDgcHjFxaW8dm229iCBK7qFvaSdBIAiacrKdoaofZDinE9FnNWvAQ7XFxPmdrq0l2lQ5JLWZbhznlIM4MgRek8l/0eH8e7ZkWxxErgoR9Q7hn4h/VdF7N/cHUL+8YSz20nxseKPA2caBklx43JzUUJNUYQoxKb9KnfVabrs23SRRLtNipOBey4mEDY1b1BlVg8Jy1/3Fmn7rXhTOMnhOjN46Gx0uDFajn4BaQft2d5+VB98Q69FXwVIWSNHSEs/ZzW6v1FXi1cF6ZgvkKgU2F5AQ//1rcaXBfzqBhhLQ+oGMPuVdfYzfj6MpSMOmhNsDt0cjWzsrPs3so/lLPph8gX52gftH8Ufzvch6rw8ibcmsjdU88IxZS+rdEMTBHDOEUpL/49dFLdtSENiQslQH/5ztwPSLfxOq40vR3JLWSMsekIt2A0mA02sVIUj5ayNLrNilPEsSIkGgx5XdYJ9It3CMLP87JA22lq0NvrAuPREmNLU+uh8QME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+gocSQ+ej9/0ivWy2UlIJnDWz9ilQWIHKFSJYzqNRPg=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NQIlQasDlRF8OLsTe+ZcAC05fxUsNNa9M8xI836pNIM=</DigestValue>
      </Reference>
      <Reference URI="/xl/drawings/vmlDrawing1.vml?ContentType=application/vnd.openxmlformats-officedocument.vmlDrawing">
        <DigestMethod Algorithm="http://www.w3.org/2001/04/xmlenc#sha256"/>
        <DigestValue>4BWDppjLlY1+AF2b26KBzTo8PeT7X6SpWORgmW+1tRA=</DigestValue>
      </Reference>
      <Reference URI="/xl/media/image1.jpeg?ContentType=image/jpeg">
        <DigestMethod Algorithm="http://www.w3.org/2001/04/xmlenc#sha256"/>
        <DigestValue>22D36/4ApKGrkKjehgErqO0I8XH1d7bqsvvcJ8pDaTs=</DigestValue>
      </Reference>
      <Reference URI="/xl/media/image2.emf?ContentType=image/x-emf">
        <DigestMethod Algorithm="http://www.w3.org/2001/04/xmlenc#sha256"/>
        <DigestValue>fSB+EQ4yW4/i7pyx/lrBigVF8gVAeWv8dxgDD9B9UxQ=</DigestValue>
      </Reference>
      <Reference URI="/xl/media/image3.emf?ContentType=image/x-emf">
        <DigestMethod Algorithm="http://www.w3.org/2001/04/xmlenc#sha256"/>
        <DigestValue>Xu4C0f/s9764pL8/MHbX7qPAAsi83agFJW916W73Q4E=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h6RVQCyzEm35Q+vJKPSLKJBtt1YiN7H10Qj8nJEN2bw=</DigestValue>
      </Reference>
      <Reference URI="/xl/styles.xml?ContentType=application/vnd.openxmlformats-officedocument.spreadsheetml.styles+xml">
        <DigestMethod Algorithm="http://www.w3.org/2001/04/xmlenc#sha256"/>
        <DigestValue>ATY/oE33yOqUD3YF6XzKKkZAAe5+x2BfnJydlKfn7+A=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aN99dmZ2XMTQdeyZzCAdvA6aOe8A5DieSWpexaZ9DWU=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uxlEy/hOO9VwGUAdcQoZ0eKlUyKUAcYGXVjEnonR/kA=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2023-11-14T22:16:09Z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{2F226685-1526-42A8-9311-49A1FF5B3DF5}</SetupID>
          <SignatureText>Guillermo Vazquez</SignatureText>
          <SignatureImage/>
          <SignatureComments/>
          <WindowsVersion>10.0</WindowsVersion>
          <OfficeVersion>16.0.16827/25</OfficeVersion>
          <ApplicationVersion>16.0.16827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2023-11-14T22:16:09Z</xd:SigningTime>
          <xd:SigningCertificate>
            <xd:Cert>
              <xd:CertDigest>
                <DigestMethod Algorithm="http://www.w3.org/2001/04/xmlenc#sha256"/>
                <DigestValue>aj2OkhEfoSJnmETSP+ezUNZMLmO7AeN7VlqFuvgJwGM=</DigestValue>
              </xd:CertDigest>
              <xd:IssuerSerial>
                <X509IssuerName>SERIALNUMBER=RUC80080610-7, CN=CODE100 S.A., OU=Prestador Cualificado de Servicios de Confianza, O=ICPP, C=PY</X509IssuerName>
                <X509SerialNumber>257239796193378380365516024094957283852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AkEwAAjQkAACBFTUYAAAEAjBoAAKI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AB1QcdxdEHvAAAABQAAAAoAAABMAAAAAAAAAAAAAAAAAAAA//////////9gAAAAMQA0AC8AMQAx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AB1QcdxdEEMAAAAWwAAAAEAAABMAAAABAAAAAsAAAA3AAAAIgAAAFsAAABQAAAAWAD//x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VAAAAVgAAADAAAAA7AAAAp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WAAAAVwAAACUAAAAMAAAABAAAAFQAAAC0AAAAMQAAADsAAADUAAAAVgAAAAEAAAAAAHVBx3F0QTEAAAA7AAAAEQAAAEwAAAAAAAAAAAAAAAAAAAD//////////3AAAABHAHUAaQBsAGwAZQByAG0AbwAgAFYAYQB6AHEAdQBlAHoAAAAOAAAACwAAAAUAAAAFAAAABQAAAAoAAAAHAAAAEQAAAAwAAAAFAAAADAAAAAoAAAAJAAAADAAAAAsAAAAKAAAAC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nAAAAA8AAAB2AAAAYgAAAIYAAAABAAAAAAB1QcdxdEEPAAAAdgAAAA0AAABMAAAAAAAAAAAAAAAAAAAA//////////9oAAAAUgBlAHAAcgBlAHMAZQBuAHQAYQBuAHQAZQAAAAgAAAAHAAAACAAAAAUAAAAHAAAABgAAAAcAAAAHAAAABAAAAAcAAAAHAAAABAAAAAcAAABLAAAAQAAAADAAAAAFAAAAIAAAAAEAAAABAAAAEAAAAAAAAAAAAAAAQAEAAKAAAAAAAAAAAAAAAEABAACgAAAAJQAAAAwAAAACAAAAJwAAABgAAAAFAAAAAAAAAP///wAAAAAAJQAAAAwAAAAFAAAATAAAAGQAAAAOAAAAiwAAAC0BAACbAAAADgAAAIsAAAAgAQAAEQAAACEA8AAAAAAAAAAAAAAAgD8AAAAAAAAAAAAAgD8AAAAAAAAAAAAAAAAAAAAAAAAAAAAAAAAAAAAAAAAAACUAAAAMAAAAAAAAgCgAAAAMAAAABQAAACUAAAAMAAAAAQAAABgAAAAMAAAAAAAAABIAAAAMAAAAAQAAABYAAAAMAAAAAAAAAFQAAAA8AQAADwAAAIsAAAAsAQAAmwAAAAEAAAAAAHVBx3F0QQ8AAACLAAAAKAAAAEwAAAAEAAAADgAAAIsAAAAuAQAAnAAAAJwAAABTAGkAZwBuAGUAZAAgAGIAeQA6ACAARwBVAEkATABMAEUAUgBNAE8AIABWAEEAWgBRAFUARQBaACAATQBVAE4ASQBBAEcAVQBSAFIASQBBAAcAAAADAAAACAAAAAcAAAAHAAAACAAAAAQAAAAIAAAABgAAAAMAAAAEAAAACQAAAAkAAAADAAAABgAAAAYAAAAHAAAACAAAAAwAAAAKAAAABAAAAAgAAAAIAAAABwAAAAoAAAAJAAAABwAAAAcAAAAEAAAADAAAAAkAAAAKAAAAAwAAAAgAAAAJAAAACQAAAAgAAAAIAAAAAwAAAAgAAAAWAAAADAAAAAAAAAAlAAAADAAAAAIAAAAOAAAAFAAAAAAAAAAQAAAAFAAAAA==</Object>
  <Object Id="idInvalidSigLnImg">AQAAAGwAAAAAAAAAAAAAAD8BAACfAAAAAAAAAAAAAAAkEwAAjQkAACBFTUYAAAEABCAAAKk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kAAAABUAAAAwAAAABQAAAGE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AAB1QcdxdEExAAAABQAAABEAAABMAAAAAAAAAAAAAAAAAAAA//////////9wAAAASQBuAHYAYQBsAGkAZAAgAHMAaQBnAG4AYQB0AHUAcgBlAAAAAwAAAAcAAAAGAAAABwAAAAMAAAADAAAACAAAAAQAAAAGAAAAAwAAAAgAAAAHAAAABwAAAAQAAAAHAAAABQ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HM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U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//////////cAAAAEcAdQBpAGwAbABlAHIAbQBvACAAVgBhAHoAcQB1AGUAegBvAA4AAAALAAAABQAAAAUAAAAFAAAACgAAAAcAAAARAAAADAAAAAUAAAAMAAAACgAAAAkAAAAMAAAACw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cAAAADwAAAHYAAABiAAAAhgAAAAEAAAAAAHVBx3F0QQ8AAAB2AAAADQAAAEwAAAAAAAAAAAAAAAAAAAD//////////2gAAABSAGUAcAByAGUAcwBlAG4AdABhAG4AdABlAHgACAAAAAcAAAAIAAAABQAAAAcAAAAGAAAABwAAAAcAAAAEAAAABwAAAAcAAAAEAAAABwAAAEsAAABAAAAAMAAAAAUAAAAgAAAAAQAAAAEAAAAQAAAAAAAAAAAAAABAAQAAoAAAAAAAAAAAAAAAQAEAAKAAAAAlAAAADAAAAAIAAAAnAAAAGAAAAAUAAAAAAAAA////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Version xmlns="7096b9f1-36fc-42b8-b97f-4ca560303cb7" xsi:nil="true"/>
    <MigrationWizId xmlns="7096b9f1-36fc-42b8-b97f-4ca560303cb7" xsi:nil="true"/>
    <MigrationWizIdPermissions xmlns="7096b9f1-36fc-42b8-b97f-4ca560303cb7" xsi:nil="true"/>
    <TaxCatchAll xmlns="9cf11455-5784-4d4f-b3f4-48fac2cc5ef5" xsi:nil="true"/>
    <lcf76f155ced4ddcb4097134ff3c332f xmlns="7096b9f1-36fc-42b8-b97f-4ca560303cb7">
      <Terms xmlns="http://schemas.microsoft.com/office/infopath/2007/PartnerControls"/>
    </lcf76f155ced4ddcb4097134ff3c332f>
    <lcf76f155ced4ddcb4097134ff3c332f0 xmlns="7096b9f1-36fc-42b8-b97f-4ca560303cb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6DD89104831AE44BDCEB9454A50037F" ma:contentTypeVersion="15" ma:contentTypeDescription="Crear nuevo documento." ma:contentTypeScope="" ma:versionID="f655195b505391f0c8cfe44befb99790">
  <xsd:schema xmlns:xsd="http://www.w3.org/2001/XMLSchema" xmlns:xs="http://www.w3.org/2001/XMLSchema" xmlns:p="http://schemas.microsoft.com/office/2006/metadata/properties" xmlns:ns2="7096b9f1-36fc-42b8-b97f-4ca560303cb7" xmlns:ns3="9cf11455-5784-4d4f-b3f4-48fac2cc5ef5" targetNamespace="http://schemas.microsoft.com/office/2006/metadata/properties" ma:root="true" ma:fieldsID="ccf6461a7baaddb9cea24f9bac503635" ns2:_="" ns3:_="">
    <xsd:import namespace="7096b9f1-36fc-42b8-b97f-4ca560303cb7"/>
    <xsd:import namespace="9cf11455-5784-4d4f-b3f4-48fac2cc5ef5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96b9f1-36fc-42b8-b97f-4ca560303cb7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Version" ma:index="10" nillable="true" ma:displayName="MigrationWizIdVersion" ma:internalName="MigrationWizIdVersion">
      <xsd:simpleType>
        <xsd:restriction base="dms:Text"/>
      </xsd:simpleType>
    </xsd:element>
    <xsd:element name="lcf76f155ced4ddcb4097134ff3c332f0" ma:index="11" nillable="true" ma:displayName="Etiquetas de imagen_0" ma:hidden="true" ma:internalName="lcf76f155ced4ddcb4097134ff3c332f0" ma:readOnly="false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7406ad80-da97-4b21-a9cd-2df379e2e6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f11455-5784-4d4f-b3f4-48fac2cc5ef5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4cee434-462a-4056-8185-71d7d89f23cc}" ma:internalName="TaxCatchAll" ma:showField="CatchAllData" ma:web="9cf11455-5784-4d4f-b3f4-48fac2cc5e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F6C135-2A9B-4238-8BB1-41E4DEF1F4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5F29EC-AB26-4DD9-A732-C6952414FD93}">
  <ds:schemaRefs>
    <ds:schemaRef ds:uri="http://schemas.microsoft.com/office/2006/metadata/properties"/>
    <ds:schemaRef ds:uri="http://schemas.microsoft.com/office/infopath/2007/PartnerControls"/>
    <ds:schemaRef ds:uri="7096b9f1-36fc-42b8-b97f-4ca560303cb7"/>
    <ds:schemaRef ds:uri="9cf11455-5784-4d4f-b3f4-48fac2cc5ef5"/>
  </ds:schemaRefs>
</ds:datastoreItem>
</file>

<file path=customXml/itemProps3.xml><?xml version="1.0" encoding="utf-8"?>
<ds:datastoreItem xmlns:ds="http://schemas.openxmlformats.org/officeDocument/2006/customXml" ds:itemID="{2A76A77E-41B0-4D6D-A790-D4F248957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96b9f1-36fc-42b8-b97f-4ca560303cb7"/>
    <ds:schemaRef ds:uri="9cf11455-5784-4d4f-b3f4-48fac2cc5e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DETALLE DE DEUDAS</vt:lpstr>
      <vt:lpstr>'DETALLE DE DEUDAS'!Área_de_impresión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Lilian Yanina Jara Florentín</cp:lastModifiedBy>
  <cp:lastPrinted>2017-03-30T18:54:14Z</cp:lastPrinted>
  <dcterms:created xsi:type="dcterms:W3CDTF">2006-11-30T13:09:28Z</dcterms:created>
  <dcterms:modified xsi:type="dcterms:W3CDTF">2023-11-14T20:51:23Z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0x01010006DD89104831AE44BDCEB9454A50037F</vt:lpwstr>
  </property>
</Properties>
</file>